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TOSHIBA BAKCUP 16-07-13\Documents\BUREAUTIQUE\VIDEO ENI\V-EXCEL 2010\VIDEOS\FICHIERS\"/>
    </mc:Choice>
  </mc:AlternateContent>
  <bookViews>
    <workbookView xWindow="120" yWindow="120" windowWidth="15180" windowHeight="8835"/>
  </bookViews>
  <sheets>
    <sheet name="grd tab." sheetId="4" r:id="rId1"/>
    <sheet name="Feuil2" sheetId="2" r:id="rId2"/>
    <sheet name="Feuil3" sheetId="3" r:id="rId3"/>
  </sheets>
  <calcPr calcId="152511"/>
</workbook>
</file>

<file path=xl/calcChain.xml><?xml version="1.0" encoding="utf-8"?>
<calcChain xmlns="http://schemas.openxmlformats.org/spreadsheetml/2006/main">
  <c r="C3" i="4" l="1"/>
  <c r="C4" i="4"/>
  <c r="C5" i="4"/>
  <c r="C6" i="4"/>
  <c r="C7" i="4"/>
  <c r="C8" i="4"/>
  <c r="C9" i="4"/>
  <c r="C10" i="4"/>
  <c r="C11" i="4"/>
  <c r="C12" i="4"/>
  <c r="C13" i="4"/>
  <c r="C14" i="4"/>
  <c r="C15" i="4"/>
  <c r="C16" i="4"/>
  <c r="C17" i="4"/>
  <c r="C18" i="4"/>
  <c r="C19" i="4"/>
  <c r="C20" i="4"/>
  <c r="C21" i="4"/>
  <c r="C22" i="4"/>
  <c r="C23" i="4"/>
  <c r="C24" i="4"/>
  <c r="C25" i="4"/>
  <c r="C26" i="4"/>
  <c r="C27" i="4"/>
  <c r="C28" i="4"/>
  <c r="C29" i="4"/>
  <c r="C30" i="4"/>
  <c r="C31" i="4"/>
  <c r="C32" i="4"/>
  <c r="C33" i="4"/>
  <c r="C34" i="4"/>
  <c r="C35" i="4"/>
  <c r="C36" i="4"/>
  <c r="C37" i="4"/>
  <c r="C38" i="4"/>
  <c r="C39" i="4"/>
  <c r="C40" i="4"/>
  <c r="C41" i="4"/>
  <c r="C42" i="4"/>
  <c r="C43" i="4"/>
  <c r="C44" i="4"/>
  <c r="C45" i="4"/>
  <c r="C46" i="4"/>
  <c r="C47" i="4"/>
  <c r="C48" i="4"/>
  <c r="C49" i="4"/>
  <c r="C50" i="4"/>
  <c r="C51" i="4"/>
  <c r="C52" i="4"/>
  <c r="C53" i="4"/>
  <c r="C54" i="4"/>
  <c r="C55" i="4"/>
  <c r="C56" i="4"/>
  <c r="C57" i="4"/>
  <c r="C58" i="4"/>
  <c r="C59" i="4"/>
  <c r="C60" i="4"/>
  <c r="C61" i="4"/>
  <c r="C62" i="4"/>
  <c r="C63" i="4"/>
  <c r="C64" i="4"/>
  <c r="C65" i="4"/>
  <c r="C66" i="4"/>
  <c r="C67" i="4"/>
  <c r="C68" i="4"/>
  <c r="C69" i="4"/>
  <c r="C70" i="4"/>
  <c r="C71" i="4"/>
  <c r="C72" i="4"/>
  <c r="C73" i="4"/>
  <c r="C2" i="4"/>
  <c r="J3" i="4"/>
  <c r="K3" i="4" s="1"/>
  <c r="J4" i="4"/>
  <c r="K4" i="4" s="1"/>
  <c r="J5" i="4"/>
  <c r="K5" i="4" s="1"/>
  <c r="J6" i="4"/>
  <c r="K6" i="4" s="1"/>
  <c r="J7" i="4"/>
  <c r="K7" i="4" s="1"/>
  <c r="J8" i="4"/>
  <c r="K8" i="4" s="1"/>
  <c r="J9" i="4"/>
  <c r="K9" i="4" s="1"/>
  <c r="J10" i="4"/>
  <c r="K10" i="4" s="1"/>
  <c r="J11" i="4"/>
  <c r="K11" i="4" s="1"/>
  <c r="J12" i="4"/>
  <c r="K12" i="4" s="1"/>
  <c r="J13" i="4"/>
  <c r="K13" i="4" s="1"/>
  <c r="J14" i="4"/>
  <c r="K14" i="4" s="1"/>
  <c r="J15" i="4"/>
  <c r="K15" i="4" s="1"/>
  <c r="J16" i="4"/>
  <c r="K16" i="4" s="1"/>
  <c r="J17" i="4"/>
  <c r="K17" i="4" s="1"/>
  <c r="J18" i="4"/>
  <c r="K18" i="4" s="1"/>
  <c r="J19" i="4"/>
  <c r="K19" i="4" s="1"/>
  <c r="J20" i="4"/>
  <c r="K20" i="4" s="1"/>
  <c r="J21" i="4"/>
  <c r="K21" i="4" s="1"/>
  <c r="J22" i="4"/>
  <c r="K22" i="4" s="1"/>
  <c r="J23" i="4"/>
  <c r="K23" i="4" s="1"/>
  <c r="J24" i="4"/>
  <c r="K24" i="4" s="1"/>
  <c r="J25" i="4"/>
  <c r="K25" i="4" s="1"/>
  <c r="J26" i="4"/>
  <c r="K26" i="4" s="1"/>
  <c r="J27" i="4"/>
  <c r="K27" i="4" s="1"/>
  <c r="J28" i="4"/>
  <c r="K28" i="4" s="1"/>
  <c r="J29" i="4"/>
  <c r="K29" i="4" s="1"/>
  <c r="J30" i="4"/>
  <c r="K30" i="4" s="1"/>
  <c r="J31" i="4"/>
  <c r="K31" i="4" s="1"/>
  <c r="J32" i="4"/>
  <c r="K32" i="4" s="1"/>
  <c r="J33" i="4"/>
  <c r="K33" i="4" s="1"/>
  <c r="J34" i="4"/>
  <c r="K34" i="4" s="1"/>
  <c r="J35" i="4"/>
  <c r="K35" i="4" s="1"/>
  <c r="J36" i="4"/>
  <c r="K36" i="4" s="1"/>
  <c r="J37" i="4"/>
  <c r="K37" i="4" s="1"/>
  <c r="J38" i="4"/>
  <c r="K38" i="4" s="1"/>
  <c r="J39" i="4"/>
  <c r="K39" i="4" s="1"/>
  <c r="J40" i="4"/>
  <c r="K40" i="4" s="1"/>
  <c r="J41" i="4"/>
  <c r="K41" i="4" s="1"/>
  <c r="J42" i="4"/>
  <c r="K42" i="4" s="1"/>
  <c r="J43" i="4"/>
  <c r="K43" i="4" s="1"/>
  <c r="J44" i="4"/>
  <c r="K44" i="4" s="1"/>
  <c r="J45" i="4"/>
  <c r="K45" i="4" s="1"/>
  <c r="J46" i="4"/>
  <c r="K46" i="4" s="1"/>
  <c r="J47" i="4"/>
  <c r="K47" i="4" s="1"/>
  <c r="J48" i="4"/>
  <c r="K48" i="4" s="1"/>
  <c r="J49" i="4"/>
  <c r="K49" i="4" s="1"/>
  <c r="J50" i="4"/>
  <c r="K50" i="4" s="1"/>
  <c r="J51" i="4"/>
  <c r="K51" i="4" s="1"/>
  <c r="J52" i="4"/>
  <c r="K52" i="4" s="1"/>
  <c r="J53" i="4"/>
  <c r="K53" i="4" s="1"/>
  <c r="J54" i="4"/>
  <c r="K54" i="4" s="1"/>
  <c r="J55" i="4"/>
  <c r="K55" i="4" s="1"/>
  <c r="J56" i="4"/>
  <c r="K56" i="4" s="1"/>
  <c r="J57" i="4"/>
  <c r="K57" i="4" s="1"/>
  <c r="J58" i="4"/>
  <c r="K58" i="4" s="1"/>
  <c r="J59" i="4"/>
  <c r="K59" i="4" s="1"/>
  <c r="J60" i="4"/>
  <c r="K60" i="4" s="1"/>
  <c r="J61" i="4"/>
  <c r="K61" i="4" s="1"/>
  <c r="J62" i="4"/>
  <c r="K62" i="4" s="1"/>
  <c r="J63" i="4"/>
  <c r="K63" i="4" s="1"/>
  <c r="J64" i="4"/>
  <c r="K64" i="4" s="1"/>
  <c r="J65" i="4"/>
  <c r="K65" i="4" s="1"/>
  <c r="J66" i="4"/>
  <c r="K66" i="4" s="1"/>
  <c r="J67" i="4"/>
  <c r="K67" i="4" s="1"/>
  <c r="J68" i="4"/>
  <c r="K68" i="4" s="1"/>
  <c r="J69" i="4"/>
  <c r="K69" i="4" s="1"/>
  <c r="J70" i="4"/>
  <c r="K70" i="4" s="1"/>
  <c r="J71" i="4"/>
  <c r="K71" i="4" s="1"/>
  <c r="J72" i="4"/>
  <c r="K72" i="4" s="1"/>
  <c r="J73" i="4"/>
  <c r="K73" i="4" s="1"/>
  <c r="J2" i="4"/>
  <c r="K2" i="4" s="1"/>
  <c r="I3" i="4"/>
  <c r="I4" i="4"/>
  <c r="I5" i="4"/>
  <c r="I6" i="4"/>
  <c r="I7" i="4"/>
  <c r="I8" i="4"/>
  <c r="I9" i="4"/>
  <c r="I10" i="4"/>
  <c r="I11" i="4"/>
  <c r="I12" i="4"/>
  <c r="I13" i="4"/>
  <c r="I14" i="4"/>
  <c r="I15" i="4"/>
  <c r="L15" i="4" s="1"/>
  <c r="I16" i="4"/>
  <c r="I17" i="4"/>
  <c r="I18" i="4"/>
  <c r="I19" i="4"/>
  <c r="L19" i="4" s="1"/>
  <c r="I20" i="4"/>
  <c r="I21" i="4"/>
  <c r="I22" i="4"/>
  <c r="I23" i="4"/>
  <c r="I24" i="4"/>
  <c r="I25" i="4"/>
  <c r="I26" i="4"/>
  <c r="I27" i="4"/>
  <c r="I28" i="4"/>
  <c r="I29" i="4"/>
  <c r="I30" i="4"/>
  <c r="I31" i="4"/>
  <c r="I32" i="4"/>
  <c r="I33" i="4"/>
  <c r="I34" i="4"/>
  <c r="I35" i="4"/>
  <c r="I36" i="4"/>
  <c r="I37" i="4"/>
  <c r="I38" i="4"/>
  <c r="I39" i="4"/>
  <c r="I40" i="4"/>
  <c r="I41" i="4"/>
  <c r="I42" i="4"/>
  <c r="I43" i="4"/>
  <c r="I44" i="4"/>
  <c r="I45" i="4"/>
  <c r="I46" i="4"/>
  <c r="I47" i="4"/>
  <c r="I48" i="4"/>
  <c r="I49" i="4"/>
  <c r="I50" i="4"/>
  <c r="I51" i="4"/>
  <c r="I52" i="4"/>
  <c r="I53" i="4"/>
  <c r="I54" i="4"/>
  <c r="I55" i="4"/>
  <c r="I56" i="4"/>
  <c r="I57" i="4"/>
  <c r="I58" i="4"/>
  <c r="I59" i="4"/>
  <c r="I60" i="4"/>
  <c r="I61" i="4"/>
  <c r="I62" i="4"/>
  <c r="I63" i="4"/>
  <c r="I64" i="4"/>
  <c r="I65" i="4"/>
  <c r="I66" i="4"/>
  <c r="I67" i="4"/>
  <c r="I68" i="4"/>
  <c r="I69" i="4"/>
  <c r="I70" i="4"/>
  <c r="I71" i="4"/>
  <c r="I72" i="4"/>
  <c r="I73" i="4"/>
  <c r="I2" i="4"/>
  <c r="L2" i="4" l="1"/>
  <c r="M2" i="4" s="1"/>
  <c r="L67" i="4"/>
  <c r="M67" i="4" s="1"/>
  <c r="L59" i="4"/>
  <c r="L47" i="4"/>
  <c r="M47" i="4" s="1"/>
  <c r="L39" i="4"/>
  <c r="M39" i="4" s="1"/>
  <c r="L35" i="4"/>
  <c r="M35" i="4" s="1"/>
  <c r="L31" i="4"/>
  <c r="L7" i="4"/>
  <c r="M7" i="4" s="1"/>
  <c r="L3" i="4"/>
  <c r="M3" i="4" s="1"/>
  <c r="L13" i="4"/>
  <c r="M13" i="4" s="1"/>
  <c r="L44" i="4"/>
  <c r="L28" i="4"/>
  <c r="M28" i="4" s="1"/>
  <c r="L12" i="4"/>
  <c r="M12" i="4" s="1"/>
  <c r="L20" i="4"/>
  <c r="M20" i="4" s="1"/>
  <c r="L51" i="4"/>
  <c r="M51" i="4" s="1"/>
  <c r="L23" i="4"/>
  <c r="M23" i="4" s="1"/>
  <c r="L66" i="4"/>
  <c r="L58" i="4"/>
  <c r="M58" i="4" s="1"/>
  <c r="L50" i="4"/>
  <c r="L41" i="4"/>
  <c r="M41" i="4" s="1"/>
  <c r="L37" i="4"/>
  <c r="M37" i="4" s="1"/>
  <c r="L29" i="4"/>
  <c r="M29" i="4" s="1"/>
  <c r="L25" i="4"/>
  <c r="L21" i="4"/>
  <c r="M21" i="4" s="1"/>
  <c r="L9" i="4"/>
  <c r="M9" i="4" s="1"/>
  <c r="L5" i="4"/>
  <c r="M5" i="4" s="1"/>
  <c r="L70" i="4"/>
  <c r="M70" i="4" s="1"/>
  <c r="L46" i="4"/>
  <c r="M46" i="4" s="1"/>
  <c r="L36" i="4"/>
  <c r="M36" i="4" s="1"/>
  <c r="L24" i="4"/>
  <c r="M24" i="4" s="1"/>
  <c r="L16" i="4"/>
  <c r="M16" i="4" s="1"/>
  <c r="L8" i="4"/>
  <c r="M8" i="4" s="1"/>
  <c r="L71" i="4"/>
  <c r="M71" i="4" s="1"/>
  <c r="L63" i="4"/>
  <c r="M63" i="4" s="1"/>
  <c r="L55" i="4"/>
  <c r="M55" i="4" s="1"/>
  <c r="L43" i="4"/>
  <c r="M43" i="4" s="1"/>
  <c r="L27" i="4"/>
  <c r="M27" i="4" s="1"/>
  <c r="L11" i="4"/>
  <c r="M11" i="4" s="1"/>
  <c r="L62" i="4"/>
  <c r="M62" i="4" s="1"/>
  <c r="L33" i="4"/>
  <c r="M33" i="4" s="1"/>
  <c r="L17" i="4"/>
  <c r="M17" i="4" s="1"/>
  <c r="L54" i="4"/>
  <c r="M54" i="4" s="1"/>
  <c r="L40" i="4"/>
  <c r="M40" i="4" s="1"/>
  <c r="L32" i="4"/>
  <c r="M32" i="4" s="1"/>
  <c r="L4" i="4"/>
  <c r="M4" i="4" s="1"/>
  <c r="L72" i="4"/>
  <c r="M72" i="4" s="1"/>
  <c r="L68" i="4"/>
  <c r="M68" i="4" s="1"/>
  <c r="L64" i="4"/>
  <c r="M64" i="4" s="1"/>
  <c r="L60" i="4"/>
  <c r="M60" i="4" s="1"/>
  <c r="L56" i="4"/>
  <c r="M56" i="4" s="1"/>
  <c r="L52" i="4"/>
  <c r="M52" i="4" s="1"/>
  <c r="L48" i="4"/>
  <c r="M48" i="4" s="1"/>
  <c r="L42" i="4"/>
  <c r="M42" i="4" s="1"/>
  <c r="L38" i="4"/>
  <c r="M38" i="4" s="1"/>
  <c r="L34" i="4"/>
  <c r="M34" i="4" s="1"/>
  <c r="L30" i="4"/>
  <c r="M30" i="4" s="1"/>
  <c r="L26" i="4"/>
  <c r="M26" i="4" s="1"/>
  <c r="L22" i="4"/>
  <c r="M22" i="4" s="1"/>
  <c r="L18" i="4"/>
  <c r="M18" i="4" s="1"/>
  <c r="L14" i="4"/>
  <c r="M14" i="4" s="1"/>
  <c r="L10" i="4"/>
  <c r="M10" i="4" s="1"/>
  <c r="L6" i="4"/>
  <c r="M6" i="4" s="1"/>
  <c r="L73" i="4"/>
  <c r="M73" i="4" s="1"/>
  <c r="L69" i="4"/>
  <c r="M69" i="4" s="1"/>
  <c r="L65" i="4"/>
  <c r="M65" i="4" s="1"/>
  <c r="L61" i="4"/>
  <c r="M61" i="4" s="1"/>
  <c r="L57" i="4"/>
  <c r="M57" i="4" s="1"/>
  <c r="L53" i="4"/>
  <c r="M53" i="4" s="1"/>
  <c r="L49" i="4"/>
  <c r="M49" i="4" s="1"/>
  <c r="L45" i="4"/>
  <c r="M45" i="4" s="1"/>
  <c r="M44" i="4"/>
  <c r="M59" i="4"/>
  <c r="M31" i="4"/>
  <c r="M19" i="4"/>
  <c r="M15" i="4"/>
  <c r="M66" i="4"/>
  <c r="M50" i="4"/>
  <c r="M25" i="4"/>
</calcChain>
</file>

<file path=xl/sharedStrings.xml><?xml version="1.0" encoding="utf-8"?>
<sst xmlns="http://schemas.openxmlformats.org/spreadsheetml/2006/main" count="301" uniqueCount="155">
  <si>
    <t>NOM</t>
  </si>
  <si>
    <t>PRENOM</t>
  </si>
  <si>
    <t>FONCTION</t>
  </si>
  <si>
    <t>COEFF</t>
  </si>
  <si>
    <t>DATE D'ENTREE</t>
  </si>
  <si>
    <t>SALAIRE BRUT</t>
  </si>
  <si>
    <t>PRIME NUIT</t>
  </si>
  <si>
    <t>ANCIENNETE</t>
  </si>
  <si>
    <t>BRUT TOTAL</t>
  </si>
  <si>
    <t>BATARD</t>
  </si>
  <si>
    <t>DELAURENE</t>
  </si>
  <si>
    <t>DUPONT</t>
  </si>
  <si>
    <t>DURAND</t>
  </si>
  <si>
    <t>MARTIN</t>
  </si>
  <si>
    <t>LEPETIT</t>
  </si>
  <si>
    <t>LEMEUR</t>
  </si>
  <si>
    <t>DUDOGNON</t>
  </si>
  <si>
    <t>BRAUD</t>
  </si>
  <si>
    <t>DOUAUD</t>
  </si>
  <si>
    <t>LHUILLIER</t>
  </si>
  <si>
    <t>COUSIN</t>
  </si>
  <si>
    <t>BOURDON</t>
  </si>
  <si>
    <t>MOYON</t>
  </si>
  <si>
    <t>DUPOND</t>
  </si>
  <si>
    <t>FRAUD</t>
  </si>
  <si>
    <t>PERROT</t>
  </si>
  <si>
    <t>GUICHARD</t>
  </si>
  <si>
    <t>PERNIN</t>
  </si>
  <si>
    <t>GUILLOU</t>
  </si>
  <si>
    <t>BLANCHARD</t>
  </si>
  <si>
    <t>FOURNIER</t>
  </si>
  <si>
    <t>Corinne</t>
  </si>
  <si>
    <t>Paul</t>
  </si>
  <si>
    <t>Julien</t>
  </si>
  <si>
    <t>Marine</t>
  </si>
  <si>
    <t>Marie</t>
  </si>
  <si>
    <t>Arnaud</t>
  </si>
  <si>
    <t>Antoine</t>
  </si>
  <si>
    <t>Pierre</t>
  </si>
  <si>
    <t>Claire</t>
  </si>
  <si>
    <t>Martine</t>
  </si>
  <si>
    <t>Matthieu</t>
  </si>
  <si>
    <t>Margot</t>
  </si>
  <si>
    <t>Alexandre</t>
  </si>
  <si>
    <t>Alix</t>
  </si>
  <si>
    <t>Jean</t>
  </si>
  <si>
    <t>Martin</t>
  </si>
  <si>
    <t>Guillaume</t>
  </si>
  <si>
    <t>Benoist</t>
  </si>
  <si>
    <t>DROUET</t>
  </si>
  <si>
    <t>Théo</t>
  </si>
  <si>
    <t>Secrétaire</t>
  </si>
  <si>
    <t>Comptable</t>
  </si>
  <si>
    <t>Agent de maintenance</t>
  </si>
  <si>
    <t>Standardiste</t>
  </si>
  <si>
    <t>Ouvrier</t>
  </si>
  <si>
    <t>Responsable de chaîne</t>
  </si>
  <si>
    <t>Gardien</t>
  </si>
  <si>
    <t>Ouvrière</t>
  </si>
  <si>
    <t>N</t>
  </si>
  <si>
    <t>O</t>
  </si>
  <si>
    <t>PRIME
ANCIENNETE</t>
  </si>
  <si>
    <t>BRUT
SOUS-TOTAL</t>
  </si>
  <si>
    <t>TRAVAIL
NUIT</t>
  </si>
  <si>
    <t>CANALS</t>
  </si>
  <si>
    <t>DENIAUD</t>
  </si>
  <si>
    <t>GLOANEC</t>
  </si>
  <si>
    <t>MORILLON</t>
  </si>
  <si>
    <t>PENISSON</t>
  </si>
  <si>
    <t>SORIN</t>
  </si>
  <si>
    <t>SOUTY</t>
  </si>
  <si>
    <t>AILLERY</t>
  </si>
  <si>
    <t>ANGELINI</t>
  </si>
  <si>
    <t>BERTHE</t>
  </si>
  <si>
    <t>CHAUVEL</t>
  </si>
  <si>
    <t>NAPORA</t>
  </si>
  <si>
    <t>PERAIS</t>
  </si>
  <si>
    <t>MARIN</t>
  </si>
  <si>
    <t>PERNOT</t>
  </si>
  <si>
    <t>GUERIN</t>
  </si>
  <si>
    <t>GUEROT</t>
  </si>
  <si>
    <t>PERRIN</t>
  </si>
  <si>
    <t>DUPOT</t>
  </si>
  <si>
    <t>PERRON</t>
  </si>
  <si>
    <t>LAVENNE</t>
  </si>
  <si>
    <t>PAITIER</t>
  </si>
  <si>
    <t>BRU</t>
  </si>
  <si>
    <t>NAUD</t>
  </si>
  <si>
    <t>DESVIGNES</t>
  </si>
  <si>
    <t>ENET</t>
  </si>
  <si>
    <t>LANRIVIN</t>
  </si>
  <si>
    <t>CLOUET</t>
  </si>
  <si>
    <t>GUEMENE</t>
  </si>
  <si>
    <t>HALET</t>
  </si>
  <si>
    <t>DELAUNEY</t>
  </si>
  <si>
    <t>BUANNIC</t>
  </si>
  <si>
    <t>LABERNARIE</t>
  </si>
  <si>
    <t>LECLOEREC</t>
  </si>
  <si>
    <t>DOURUT</t>
  </si>
  <si>
    <t>HUMEAU</t>
  </si>
  <si>
    <t>AUTIN</t>
  </si>
  <si>
    <t>MOREAU</t>
  </si>
  <si>
    <t>OLIVIER</t>
  </si>
  <si>
    <t>LETALLEC</t>
  </si>
  <si>
    <t>HERVE</t>
  </si>
  <si>
    <t>RENAULT</t>
  </si>
  <si>
    <t>MANSUIS</t>
  </si>
  <si>
    <t>DE FERRY</t>
  </si>
  <si>
    <t>GOUERNE</t>
  </si>
  <si>
    <t>VIGNERON</t>
  </si>
  <si>
    <t>DOUSSIN</t>
  </si>
  <si>
    <t>NORMAND</t>
  </si>
  <si>
    <t>Linda</t>
  </si>
  <si>
    <t>Nadine</t>
  </si>
  <si>
    <t>Sylvie</t>
  </si>
  <si>
    <t>Jocelyne</t>
  </si>
  <si>
    <t>Christian</t>
  </si>
  <si>
    <t>Christophe</t>
  </si>
  <si>
    <t>Christine</t>
  </si>
  <si>
    <t>Eric</t>
  </si>
  <si>
    <t>Pascal</t>
  </si>
  <si>
    <t>Richard</t>
  </si>
  <si>
    <t>Monique</t>
  </si>
  <si>
    <t>Carole</t>
  </si>
  <si>
    <t>Stéphane</t>
  </si>
  <si>
    <t>Angélique</t>
  </si>
  <si>
    <t>Cyrille</t>
  </si>
  <si>
    <t>Bernard</t>
  </si>
  <si>
    <t>Jean-Christophe</t>
  </si>
  <si>
    <t>Jean-Pierre</t>
  </si>
  <si>
    <t>Nicolas</t>
  </si>
  <si>
    <t>Emmanuelle</t>
  </si>
  <si>
    <t>Gaelle</t>
  </si>
  <si>
    <t>Gaetan</t>
  </si>
  <si>
    <t>Brigitte</t>
  </si>
  <si>
    <t>Lionel</t>
  </si>
  <si>
    <t>Gwenael</t>
  </si>
  <si>
    <t>Anne</t>
  </si>
  <si>
    <t>Annick</t>
  </si>
  <si>
    <t>Maurice</t>
  </si>
  <si>
    <t>Yves</t>
  </si>
  <si>
    <t>Cécile</t>
  </si>
  <si>
    <t>Nathalie</t>
  </si>
  <si>
    <t>Valérie</t>
  </si>
  <si>
    <t>Philippe</t>
  </si>
  <si>
    <t>Jean-Philippe</t>
  </si>
  <si>
    <t>Mathieu</t>
  </si>
  <si>
    <t>Marcel</t>
  </si>
  <si>
    <t>Fréderick</t>
  </si>
  <si>
    <t>Isabelle</t>
  </si>
  <si>
    <t>François</t>
  </si>
  <si>
    <t>Mireille</t>
  </si>
  <si>
    <t>Maryse</t>
  </si>
  <si>
    <t>Cédric</t>
  </si>
  <si>
    <t>IDENTIFIANT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</si>
</sst>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4" formatCode="_-* #,##0.00\ &quot;€&quot;_-;\-* #,##0.00\ &quot;€&quot;_-;_-* &quot;-&quot;??\ &quot;€&quot;_-;_-@_-"/>
    <numFmt numFmtId="164" formatCode="_-* #,##0.00\ [$€-40C]_-;\-* #,##0.00\ [$€-40C]_-;_-* &quot;-&quot;??\ [$€-40C]_-;_-@_-"/>
  </numFmts>
  <fonts count="5" x14ac:knownFonts="1">
    <font>
      <sz val="10"/>
      <name val="Arial"/>
    </font>
    <font>
      <sz val="10"/>
      <name val="Arial"/>
      <family val="2"/>
    </font>
    <font>
      <sz val="11"/>
      <name val="Arial"/>
      <family val="2"/>
    </font>
    <font>
      <b/>
      <sz val="10"/>
      <name val="Arial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22">
    <xf numFmtId="0" fontId="0" fillId="0" borderId="0" xfId="0"/>
    <xf numFmtId="0" fontId="0" fillId="0" borderId="0" xfId="0" applyAlignment="1">
      <alignment horizontal="center"/>
    </xf>
    <xf numFmtId="0" fontId="2" fillId="0" borderId="1" xfId="0" applyFont="1" applyBorder="1"/>
    <xf numFmtId="0" fontId="2" fillId="0" borderId="2" xfId="0" applyFont="1" applyBorder="1"/>
    <xf numFmtId="0" fontId="2" fillId="0" borderId="2" xfId="0" applyFont="1" applyBorder="1" applyAlignment="1">
      <alignment horizontal="center"/>
    </xf>
    <xf numFmtId="14" fontId="2" fillId="0" borderId="2" xfId="0" applyNumberFormat="1" applyFont="1" applyBorder="1" applyAlignment="1">
      <alignment horizontal="center"/>
    </xf>
    <xf numFmtId="44" fontId="2" fillId="0" borderId="2" xfId="1" applyFont="1" applyBorder="1" applyAlignment="1">
      <alignment horizontal="center"/>
    </xf>
    <xf numFmtId="44" fontId="2" fillId="0" borderId="2" xfId="2" applyFont="1" applyBorder="1" applyAlignment="1">
      <alignment horizontal="center"/>
    </xf>
    <xf numFmtId="44" fontId="2" fillId="0" borderId="2" xfId="0" applyNumberFormat="1" applyFont="1" applyBorder="1" applyAlignment="1">
      <alignment horizontal="center"/>
    </xf>
    <xf numFmtId="164" fontId="2" fillId="0" borderId="3" xfId="0" applyNumberFormat="1" applyFont="1" applyBorder="1" applyAlignment="1">
      <alignment horizontal="center"/>
    </xf>
    <xf numFmtId="0" fontId="2" fillId="0" borderId="1" xfId="0" applyFont="1" applyFill="1" applyBorder="1"/>
    <xf numFmtId="0" fontId="2" fillId="0" borderId="2" xfId="0" applyFont="1" applyFill="1" applyBorder="1"/>
    <xf numFmtId="0" fontId="2" fillId="0" borderId="0" xfId="0" applyFont="1"/>
    <xf numFmtId="44" fontId="2" fillId="0" borderId="2" xfId="1" applyFont="1" applyBorder="1"/>
    <xf numFmtId="44" fontId="2" fillId="0" borderId="2" xfId="1" applyFont="1" applyFill="1" applyBorder="1"/>
    <xf numFmtId="0" fontId="2" fillId="0" borderId="2" xfId="0" applyFont="1" applyFill="1" applyBorder="1" applyAlignment="1">
      <alignment horizont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/>
    </xf>
    <xf numFmtId="0" fontId="4" fillId="0" borderId="0" xfId="0" applyFont="1" applyAlignment="1">
      <alignment vertical="center"/>
    </xf>
    <xf numFmtId="0" fontId="2" fillId="0" borderId="0" xfId="0" applyFont="1" applyBorder="1"/>
  </cellXfs>
  <cellStyles count="3">
    <cellStyle name="Euro" xfId="1"/>
    <cellStyle name="Monétaire" xfId="2" builtinId="4"/>
    <cellStyle name="Normal" xfId="0" builtinId="0"/>
  </cellStyles>
  <dxfs count="3">
    <dxf>
      <font>
        <b/>
        <i val="0"/>
        <color theme="4"/>
      </font>
      <fill>
        <patternFill patternType="none">
          <bgColor auto="1"/>
        </patternFill>
      </fill>
    </dxf>
    <dxf>
      <fill>
        <patternFill>
          <bgColor rgb="FF92D050"/>
        </patternFill>
      </fill>
    </dxf>
    <dxf>
      <fill>
        <patternFill>
          <bgColor theme="7" tint="0.59996337778862885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73"/>
  <sheetViews>
    <sheetView tabSelected="1" zoomScaleNormal="100" zoomScalePageLayoutView="80" workbookViewId="0"/>
  </sheetViews>
  <sheetFormatPr baseColWidth="10" defaultRowHeight="12.75" x14ac:dyDescent="0.2"/>
  <cols>
    <col min="1" max="1" width="17.42578125" customWidth="1"/>
    <col min="2" max="2" width="16.42578125" bestFit="1" customWidth="1"/>
    <col min="3" max="3" width="14.28515625" style="1" bestFit="1" customWidth="1"/>
    <col min="4" max="4" width="25.5703125" customWidth="1"/>
    <col min="5" max="5" width="8.28515625" bestFit="1" customWidth="1"/>
    <col min="6" max="6" width="18.42578125" bestFit="1" customWidth="1"/>
    <col min="7" max="7" width="16.7109375" bestFit="1" customWidth="1"/>
    <col min="8" max="8" width="9.7109375" bestFit="1" customWidth="1"/>
    <col min="9" max="9" width="13.5703125" customWidth="1"/>
    <col min="10" max="10" width="14.85546875" bestFit="1" customWidth="1"/>
    <col min="11" max="11" width="15" customWidth="1"/>
    <col min="12" max="13" width="13.7109375" customWidth="1"/>
  </cols>
  <sheetData>
    <row r="1" spans="1:13" s="20" customFormat="1" ht="25.5" x14ac:dyDescent="0.2">
      <c r="A1" s="16" t="s">
        <v>0</v>
      </c>
      <c r="B1" s="17" t="s">
        <v>1</v>
      </c>
      <c r="C1" s="17" t="s">
        <v>154</v>
      </c>
      <c r="D1" s="17" t="s">
        <v>2</v>
      </c>
      <c r="E1" s="17" t="s">
        <v>3</v>
      </c>
      <c r="F1" s="17" t="s">
        <v>4</v>
      </c>
      <c r="G1" s="17" t="s">
        <v>5</v>
      </c>
      <c r="H1" s="18" t="s">
        <v>63</v>
      </c>
      <c r="I1" s="17" t="s">
        <v>6</v>
      </c>
      <c r="J1" s="17" t="s">
        <v>7</v>
      </c>
      <c r="K1" s="18" t="s">
        <v>61</v>
      </c>
      <c r="L1" s="18" t="s">
        <v>62</v>
      </c>
      <c r="M1" s="19" t="s">
        <v>8</v>
      </c>
    </row>
    <row r="2" spans="1:13" ht="14.25" x14ac:dyDescent="0.2">
      <c r="A2" s="2" t="s">
        <v>9</v>
      </c>
      <c r="B2" s="3" t="s">
        <v>31</v>
      </c>
      <c r="C2" s="4" t="str">
        <f t="shared" ref="C2:C33" si="0">LOWER(LEFT(A2,2)&amp;LEFT(B2,4))</f>
        <v>bacori</v>
      </c>
      <c r="D2" s="3" t="s">
        <v>51</v>
      </c>
      <c r="E2" s="4">
        <v>300</v>
      </c>
      <c r="F2" s="5">
        <v>32905</v>
      </c>
      <c r="G2" s="6">
        <v>1219.5899999999999</v>
      </c>
      <c r="H2" s="4" t="s">
        <v>59</v>
      </c>
      <c r="I2" s="7">
        <f t="shared" ref="I2:I33" si="1">IF(H2="O",G2*5%,0)</f>
        <v>0</v>
      </c>
      <c r="J2" s="4">
        <f t="shared" ref="J2:J33" ca="1" si="2">DATEDIF(F2,TODAY(),"y")</f>
        <v>23</v>
      </c>
      <c r="K2" s="7">
        <f t="shared" ref="K2:K33" ca="1" si="3">IF(J2&gt;=20,G2*2%,0)</f>
        <v>24.3918</v>
      </c>
      <c r="L2" s="8">
        <f t="shared" ref="L2:L33" ca="1" si="4">G2+I2+K2</f>
        <v>1243.9818</v>
      </c>
      <c r="M2" s="9">
        <f t="shared" ref="M2:M33" ca="1" si="5">IF(AND(I2&gt;=1,K2&gt;=1),L2+L2*3%,L2)</f>
        <v>1243.9818</v>
      </c>
    </row>
    <row r="3" spans="1:13" ht="14.25" x14ac:dyDescent="0.2">
      <c r="A3" s="2" t="s">
        <v>10</v>
      </c>
      <c r="B3" s="3" t="s">
        <v>32</v>
      </c>
      <c r="C3" s="4" t="str">
        <f t="shared" si="0"/>
        <v>depaul</v>
      </c>
      <c r="D3" s="3" t="s">
        <v>52</v>
      </c>
      <c r="E3" s="4">
        <v>380</v>
      </c>
      <c r="F3" s="5">
        <v>31533</v>
      </c>
      <c r="G3" s="6">
        <v>1600.71</v>
      </c>
      <c r="H3" s="4" t="s">
        <v>59</v>
      </c>
      <c r="I3" s="7">
        <f t="shared" si="1"/>
        <v>0</v>
      </c>
      <c r="J3" s="4">
        <f t="shared" ca="1" si="2"/>
        <v>27</v>
      </c>
      <c r="K3" s="7">
        <f t="shared" ca="1" si="3"/>
        <v>32.014200000000002</v>
      </c>
      <c r="L3" s="8">
        <f t="shared" ca="1" si="4"/>
        <v>1632.7242000000001</v>
      </c>
      <c r="M3" s="9">
        <f t="shared" ca="1" si="5"/>
        <v>1632.7242000000001</v>
      </c>
    </row>
    <row r="4" spans="1:13" ht="14.25" x14ac:dyDescent="0.2">
      <c r="A4" s="2" t="s">
        <v>11</v>
      </c>
      <c r="B4" s="3" t="s">
        <v>33</v>
      </c>
      <c r="C4" s="4" t="str">
        <f t="shared" si="0"/>
        <v>dujuli</v>
      </c>
      <c r="D4" s="3" t="s">
        <v>53</v>
      </c>
      <c r="E4" s="4">
        <v>250</v>
      </c>
      <c r="F4" s="5">
        <v>31837</v>
      </c>
      <c r="G4" s="6">
        <v>1189.0999999999999</v>
      </c>
      <c r="H4" s="4" t="s">
        <v>59</v>
      </c>
      <c r="I4" s="7">
        <f t="shared" si="1"/>
        <v>0</v>
      </c>
      <c r="J4" s="4">
        <f t="shared" ca="1" si="2"/>
        <v>26</v>
      </c>
      <c r="K4" s="7">
        <f t="shared" ca="1" si="3"/>
        <v>23.782</v>
      </c>
      <c r="L4" s="8">
        <f t="shared" ca="1" si="4"/>
        <v>1212.8819999999998</v>
      </c>
      <c r="M4" s="9">
        <f t="shared" ca="1" si="5"/>
        <v>1212.8819999999998</v>
      </c>
    </row>
    <row r="5" spans="1:13" ht="14.25" x14ac:dyDescent="0.2">
      <c r="A5" s="2" t="s">
        <v>12</v>
      </c>
      <c r="B5" s="3" t="s">
        <v>34</v>
      </c>
      <c r="C5" s="4" t="str">
        <f t="shared" si="0"/>
        <v>dumari</v>
      </c>
      <c r="D5" s="3" t="s">
        <v>51</v>
      </c>
      <c r="E5" s="4">
        <v>300</v>
      </c>
      <c r="F5" s="5">
        <v>33008</v>
      </c>
      <c r="G5" s="6">
        <v>1219.5899999999999</v>
      </c>
      <c r="H5" s="4" t="s">
        <v>59</v>
      </c>
      <c r="I5" s="7">
        <f t="shared" si="1"/>
        <v>0</v>
      </c>
      <c r="J5" s="4">
        <f t="shared" ca="1" si="2"/>
        <v>23</v>
      </c>
      <c r="K5" s="7">
        <f t="shared" ca="1" si="3"/>
        <v>24.3918</v>
      </c>
      <c r="L5" s="8">
        <f t="shared" ca="1" si="4"/>
        <v>1243.9818</v>
      </c>
      <c r="M5" s="9">
        <f t="shared" ca="1" si="5"/>
        <v>1243.9818</v>
      </c>
    </row>
    <row r="6" spans="1:13" ht="14.25" x14ac:dyDescent="0.2">
      <c r="A6" s="2" t="s">
        <v>13</v>
      </c>
      <c r="B6" s="3" t="s">
        <v>35</v>
      </c>
      <c r="C6" s="4" t="str">
        <f t="shared" si="0"/>
        <v>mamari</v>
      </c>
      <c r="D6" s="3" t="s">
        <v>54</v>
      </c>
      <c r="E6" s="4">
        <v>280</v>
      </c>
      <c r="F6" s="5">
        <v>32234</v>
      </c>
      <c r="G6" s="6">
        <v>1204.3499999999999</v>
      </c>
      <c r="H6" s="4" t="s">
        <v>59</v>
      </c>
      <c r="I6" s="7">
        <f t="shared" si="1"/>
        <v>0</v>
      </c>
      <c r="J6" s="4">
        <f t="shared" ca="1" si="2"/>
        <v>25</v>
      </c>
      <c r="K6" s="7">
        <f t="shared" ca="1" si="3"/>
        <v>24.087</v>
      </c>
      <c r="L6" s="8">
        <f t="shared" ca="1" si="4"/>
        <v>1228.4369999999999</v>
      </c>
      <c r="M6" s="9">
        <f t="shared" ca="1" si="5"/>
        <v>1228.4369999999999</v>
      </c>
    </row>
    <row r="7" spans="1:13" ht="14.25" x14ac:dyDescent="0.2">
      <c r="A7" s="2" t="s">
        <v>14</v>
      </c>
      <c r="B7" s="3" t="s">
        <v>36</v>
      </c>
      <c r="C7" s="4" t="str">
        <f t="shared" si="0"/>
        <v>learna</v>
      </c>
      <c r="D7" s="3" t="s">
        <v>55</v>
      </c>
      <c r="E7" s="4">
        <v>210</v>
      </c>
      <c r="F7" s="5">
        <v>32234</v>
      </c>
      <c r="G7" s="6">
        <v>1135.75</v>
      </c>
      <c r="H7" s="4" t="s">
        <v>59</v>
      </c>
      <c r="I7" s="7">
        <f t="shared" si="1"/>
        <v>0</v>
      </c>
      <c r="J7" s="4">
        <f t="shared" ca="1" si="2"/>
        <v>25</v>
      </c>
      <c r="K7" s="7">
        <f t="shared" ca="1" si="3"/>
        <v>22.715</v>
      </c>
      <c r="L7" s="8">
        <f t="shared" ca="1" si="4"/>
        <v>1158.4649999999999</v>
      </c>
      <c r="M7" s="9">
        <f t="shared" ca="1" si="5"/>
        <v>1158.4649999999999</v>
      </c>
    </row>
    <row r="8" spans="1:13" ht="14.25" x14ac:dyDescent="0.2">
      <c r="A8" s="2" t="s">
        <v>15</v>
      </c>
      <c r="B8" s="3" t="s">
        <v>37</v>
      </c>
      <c r="C8" s="4" t="str">
        <f t="shared" si="0"/>
        <v>leanto</v>
      </c>
      <c r="D8" s="3" t="s">
        <v>55</v>
      </c>
      <c r="E8" s="4">
        <v>210</v>
      </c>
      <c r="F8" s="5">
        <v>31199</v>
      </c>
      <c r="G8" s="6">
        <v>1143.3699999999999</v>
      </c>
      <c r="H8" s="4" t="s">
        <v>60</v>
      </c>
      <c r="I8" s="7">
        <f t="shared" si="1"/>
        <v>57.168499999999995</v>
      </c>
      <c r="J8" s="4">
        <f t="shared" ca="1" si="2"/>
        <v>28</v>
      </c>
      <c r="K8" s="7">
        <f t="shared" ca="1" si="3"/>
        <v>22.8674</v>
      </c>
      <c r="L8" s="8">
        <f t="shared" ca="1" si="4"/>
        <v>1223.4059</v>
      </c>
      <c r="M8" s="9">
        <f t="shared" ca="1" si="5"/>
        <v>1260.1080769999999</v>
      </c>
    </row>
    <row r="9" spans="1:13" ht="14.25" x14ac:dyDescent="0.2">
      <c r="A9" s="2" t="s">
        <v>16</v>
      </c>
      <c r="B9" s="3" t="s">
        <v>38</v>
      </c>
      <c r="C9" s="4" t="str">
        <f t="shared" si="0"/>
        <v>dupier</v>
      </c>
      <c r="D9" s="3" t="s">
        <v>53</v>
      </c>
      <c r="E9" s="4">
        <v>250</v>
      </c>
      <c r="F9" s="5">
        <v>32752</v>
      </c>
      <c r="G9" s="6">
        <v>1189.0999999999999</v>
      </c>
      <c r="H9" s="4" t="s">
        <v>60</v>
      </c>
      <c r="I9" s="7">
        <f t="shared" si="1"/>
        <v>59.454999999999998</v>
      </c>
      <c r="J9" s="4">
        <f t="shared" ca="1" si="2"/>
        <v>23</v>
      </c>
      <c r="K9" s="7">
        <f t="shared" ca="1" si="3"/>
        <v>23.782</v>
      </c>
      <c r="L9" s="8">
        <f t="shared" ca="1" si="4"/>
        <v>1272.3369999999998</v>
      </c>
      <c r="M9" s="9">
        <f t="shared" ca="1" si="5"/>
        <v>1310.5071099999998</v>
      </c>
    </row>
    <row r="10" spans="1:13" ht="14.25" x14ac:dyDescent="0.2">
      <c r="A10" s="2" t="s">
        <v>17</v>
      </c>
      <c r="B10" s="3" t="s">
        <v>39</v>
      </c>
      <c r="C10" s="4" t="str">
        <f t="shared" si="0"/>
        <v>brclai</v>
      </c>
      <c r="D10" s="3" t="s">
        <v>51</v>
      </c>
      <c r="E10" s="4">
        <v>300</v>
      </c>
      <c r="F10" s="5">
        <v>33298</v>
      </c>
      <c r="G10" s="6">
        <v>1219.5899999999999</v>
      </c>
      <c r="H10" s="4" t="s">
        <v>59</v>
      </c>
      <c r="I10" s="7">
        <f t="shared" si="1"/>
        <v>0</v>
      </c>
      <c r="J10" s="4">
        <f t="shared" ca="1" si="2"/>
        <v>22</v>
      </c>
      <c r="K10" s="7">
        <f t="shared" ca="1" si="3"/>
        <v>24.3918</v>
      </c>
      <c r="L10" s="8">
        <f t="shared" ca="1" si="4"/>
        <v>1243.9818</v>
      </c>
      <c r="M10" s="9">
        <f t="shared" ca="1" si="5"/>
        <v>1243.9818</v>
      </c>
    </row>
    <row r="11" spans="1:13" ht="14.25" x14ac:dyDescent="0.2">
      <c r="A11" s="2" t="s">
        <v>18</v>
      </c>
      <c r="B11" s="3" t="s">
        <v>35</v>
      </c>
      <c r="C11" s="4" t="str">
        <f t="shared" si="0"/>
        <v>domari</v>
      </c>
      <c r="D11" s="3" t="s">
        <v>52</v>
      </c>
      <c r="E11" s="4">
        <v>380</v>
      </c>
      <c r="F11" s="5">
        <v>32905</v>
      </c>
      <c r="G11" s="6">
        <v>1448.27</v>
      </c>
      <c r="H11" s="4" t="s">
        <v>59</v>
      </c>
      <c r="I11" s="7">
        <f t="shared" si="1"/>
        <v>0</v>
      </c>
      <c r="J11" s="4">
        <f t="shared" ca="1" si="2"/>
        <v>23</v>
      </c>
      <c r="K11" s="7">
        <f t="shared" ca="1" si="3"/>
        <v>28.965399999999999</v>
      </c>
      <c r="L11" s="8">
        <f t="shared" ca="1" si="4"/>
        <v>1477.2354</v>
      </c>
      <c r="M11" s="9">
        <f t="shared" ca="1" si="5"/>
        <v>1477.2354</v>
      </c>
    </row>
    <row r="12" spans="1:13" ht="14.25" x14ac:dyDescent="0.2">
      <c r="A12" s="2" t="s">
        <v>19</v>
      </c>
      <c r="B12" s="3" t="s">
        <v>40</v>
      </c>
      <c r="C12" s="4" t="str">
        <f t="shared" si="0"/>
        <v>lhmart</v>
      </c>
      <c r="D12" s="3" t="s">
        <v>51</v>
      </c>
      <c r="E12" s="4">
        <v>300</v>
      </c>
      <c r="F12" s="5">
        <v>30713</v>
      </c>
      <c r="G12" s="6">
        <v>1097.6300000000001</v>
      </c>
      <c r="H12" s="4" t="s">
        <v>59</v>
      </c>
      <c r="I12" s="7">
        <f t="shared" si="1"/>
        <v>0</v>
      </c>
      <c r="J12" s="4">
        <f t="shared" ca="1" si="2"/>
        <v>29</v>
      </c>
      <c r="K12" s="7">
        <f t="shared" ca="1" si="3"/>
        <v>21.952600000000004</v>
      </c>
      <c r="L12" s="8">
        <f t="shared" ca="1" si="4"/>
        <v>1119.5826000000002</v>
      </c>
      <c r="M12" s="9">
        <f t="shared" ca="1" si="5"/>
        <v>1119.5826000000002</v>
      </c>
    </row>
    <row r="13" spans="1:13" ht="14.25" x14ac:dyDescent="0.2">
      <c r="A13" s="2" t="s">
        <v>20</v>
      </c>
      <c r="B13" s="3" t="s">
        <v>32</v>
      </c>
      <c r="C13" s="4" t="str">
        <f t="shared" si="0"/>
        <v>copaul</v>
      </c>
      <c r="D13" s="3" t="s">
        <v>52</v>
      </c>
      <c r="E13" s="4">
        <v>380</v>
      </c>
      <c r="F13" s="5">
        <v>31533</v>
      </c>
      <c r="G13" s="6">
        <v>1433.02</v>
      </c>
      <c r="H13" s="4" t="s">
        <v>59</v>
      </c>
      <c r="I13" s="7">
        <f t="shared" si="1"/>
        <v>0</v>
      </c>
      <c r="J13" s="4">
        <f t="shared" ca="1" si="2"/>
        <v>27</v>
      </c>
      <c r="K13" s="7">
        <f t="shared" ca="1" si="3"/>
        <v>28.660399999999999</v>
      </c>
      <c r="L13" s="8">
        <f t="shared" ca="1" si="4"/>
        <v>1461.6804</v>
      </c>
      <c r="M13" s="9">
        <f t="shared" ca="1" si="5"/>
        <v>1461.6804</v>
      </c>
    </row>
    <row r="14" spans="1:13" ht="14.25" x14ac:dyDescent="0.2">
      <c r="A14" s="2" t="s">
        <v>21</v>
      </c>
      <c r="B14" s="3" t="s">
        <v>41</v>
      </c>
      <c r="C14" s="4" t="str">
        <f t="shared" si="0"/>
        <v>bomatt</v>
      </c>
      <c r="D14" s="3" t="s">
        <v>56</v>
      </c>
      <c r="E14" s="4">
        <v>300</v>
      </c>
      <c r="F14" s="5">
        <v>32843</v>
      </c>
      <c r="G14" s="6">
        <v>1448.27</v>
      </c>
      <c r="H14" s="4" t="s">
        <v>60</v>
      </c>
      <c r="I14" s="7">
        <f t="shared" si="1"/>
        <v>72.413499999999999</v>
      </c>
      <c r="J14" s="4">
        <f t="shared" ca="1" si="2"/>
        <v>23</v>
      </c>
      <c r="K14" s="7">
        <f t="shared" ca="1" si="3"/>
        <v>28.965399999999999</v>
      </c>
      <c r="L14" s="8">
        <f t="shared" ca="1" si="4"/>
        <v>1549.6489000000001</v>
      </c>
      <c r="M14" s="9">
        <f t="shared" ca="1" si="5"/>
        <v>1596.1383670000002</v>
      </c>
    </row>
    <row r="15" spans="1:13" ht="14.25" x14ac:dyDescent="0.2">
      <c r="A15" s="2" t="s">
        <v>22</v>
      </c>
      <c r="B15" s="3" t="s">
        <v>39</v>
      </c>
      <c r="C15" s="4" t="str">
        <f t="shared" si="0"/>
        <v>moclai</v>
      </c>
      <c r="D15" s="3" t="s">
        <v>58</v>
      </c>
      <c r="E15" s="4">
        <v>210</v>
      </c>
      <c r="F15" s="5">
        <v>32813</v>
      </c>
      <c r="G15" s="6">
        <v>1120.5</v>
      </c>
      <c r="H15" s="4" t="s">
        <v>59</v>
      </c>
      <c r="I15" s="7">
        <f t="shared" si="1"/>
        <v>0</v>
      </c>
      <c r="J15" s="4">
        <f t="shared" ca="1" si="2"/>
        <v>23</v>
      </c>
      <c r="K15" s="7">
        <f t="shared" ca="1" si="3"/>
        <v>22.41</v>
      </c>
      <c r="L15" s="8">
        <f t="shared" ca="1" si="4"/>
        <v>1142.9100000000001</v>
      </c>
      <c r="M15" s="9">
        <f t="shared" ca="1" si="5"/>
        <v>1142.9100000000001</v>
      </c>
    </row>
    <row r="16" spans="1:13" ht="14.25" x14ac:dyDescent="0.2">
      <c r="A16" s="2" t="s">
        <v>23</v>
      </c>
      <c r="B16" s="3" t="s">
        <v>42</v>
      </c>
      <c r="C16" s="4" t="str">
        <f t="shared" si="0"/>
        <v>dumarg</v>
      </c>
      <c r="D16" s="3" t="s">
        <v>58</v>
      </c>
      <c r="E16" s="4">
        <v>210</v>
      </c>
      <c r="F16" s="5">
        <v>32143</v>
      </c>
      <c r="G16" s="6">
        <v>1135.75</v>
      </c>
      <c r="H16" s="4" t="s">
        <v>59</v>
      </c>
      <c r="I16" s="7">
        <f t="shared" si="1"/>
        <v>0</v>
      </c>
      <c r="J16" s="4">
        <f t="shared" ca="1" si="2"/>
        <v>25</v>
      </c>
      <c r="K16" s="7">
        <f t="shared" ca="1" si="3"/>
        <v>22.715</v>
      </c>
      <c r="L16" s="8">
        <f t="shared" ca="1" si="4"/>
        <v>1158.4649999999999</v>
      </c>
      <c r="M16" s="9">
        <f t="shared" ca="1" si="5"/>
        <v>1158.4649999999999</v>
      </c>
    </row>
    <row r="17" spans="1:13" ht="14.25" x14ac:dyDescent="0.2">
      <c r="A17" s="2" t="s">
        <v>24</v>
      </c>
      <c r="B17" s="3" t="s">
        <v>43</v>
      </c>
      <c r="C17" s="4" t="str">
        <f t="shared" si="0"/>
        <v>fralex</v>
      </c>
      <c r="D17" s="3" t="s">
        <v>55</v>
      </c>
      <c r="E17" s="4">
        <v>210</v>
      </c>
      <c r="F17" s="5">
        <v>33161</v>
      </c>
      <c r="G17" s="6">
        <v>1158.6099999999999</v>
      </c>
      <c r="H17" s="4" t="s">
        <v>60</v>
      </c>
      <c r="I17" s="7">
        <f t="shared" si="1"/>
        <v>57.930499999999995</v>
      </c>
      <c r="J17" s="4">
        <f t="shared" ca="1" si="2"/>
        <v>22</v>
      </c>
      <c r="K17" s="7">
        <f t="shared" ca="1" si="3"/>
        <v>23.1722</v>
      </c>
      <c r="L17" s="8">
        <f t="shared" ca="1" si="4"/>
        <v>1239.7126999999998</v>
      </c>
      <c r="M17" s="9">
        <f t="shared" ca="1" si="5"/>
        <v>1276.9040809999999</v>
      </c>
    </row>
    <row r="18" spans="1:13" ht="14.25" x14ac:dyDescent="0.2">
      <c r="A18" s="2" t="s">
        <v>25</v>
      </c>
      <c r="B18" s="3" t="s">
        <v>44</v>
      </c>
      <c r="C18" s="4" t="str">
        <f t="shared" si="0"/>
        <v>pealix</v>
      </c>
      <c r="D18" s="3" t="s">
        <v>58</v>
      </c>
      <c r="E18" s="4">
        <v>210</v>
      </c>
      <c r="F18" s="5">
        <v>32387</v>
      </c>
      <c r="G18" s="6">
        <v>1120.5</v>
      </c>
      <c r="H18" s="4" t="s">
        <v>59</v>
      </c>
      <c r="I18" s="7">
        <f t="shared" si="1"/>
        <v>0</v>
      </c>
      <c r="J18" s="4">
        <f t="shared" ca="1" si="2"/>
        <v>24</v>
      </c>
      <c r="K18" s="7">
        <f t="shared" ca="1" si="3"/>
        <v>22.41</v>
      </c>
      <c r="L18" s="8">
        <f t="shared" ca="1" si="4"/>
        <v>1142.9100000000001</v>
      </c>
      <c r="M18" s="9">
        <f t="shared" ca="1" si="5"/>
        <v>1142.9100000000001</v>
      </c>
    </row>
    <row r="19" spans="1:13" ht="14.25" x14ac:dyDescent="0.2">
      <c r="A19" s="2" t="s">
        <v>26</v>
      </c>
      <c r="B19" s="3" t="s">
        <v>38</v>
      </c>
      <c r="C19" s="4" t="str">
        <f t="shared" si="0"/>
        <v>gupier</v>
      </c>
      <c r="D19" s="3" t="s">
        <v>52</v>
      </c>
      <c r="E19" s="4">
        <v>380</v>
      </c>
      <c r="F19" s="5">
        <v>27426</v>
      </c>
      <c r="G19" s="6">
        <v>1554.98</v>
      </c>
      <c r="H19" s="4" t="s">
        <v>59</v>
      </c>
      <c r="I19" s="7">
        <f t="shared" si="1"/>
        <v>0</v>
      </c>
      <c r="J19" s="4">
        <f t="shared" ca="1" si="2"/>
        <v>38</v>
      </c>
      <c r="K19" s="7">
        <f t="shared" ca="1" si="3"/>
        <v>31.099600000000002</v>
      </c>
      <c r="L19" s="8">
        <f t="shared" ca="1" si="4"/>
        <v>1586.0796</v>
      </c>
      <c r="M19" s="9">
        <f t="shared" ca="1" si="5"/>
        <v>1586.0796</v>
      </c>
    </row>
    <row r="20" spans="1:13" ht="14.25" x14ac:dyDescent="0.2">
      <c r="A20" s="2" t="s">
        <v>27</v>
      </c>
      <c r="B20" s="3" t="s">
        <v>45</v>
      </c>
      <c r="C20" s="4" t="str">
        <f t="shared" si="0"/>
        <v>pejean</v>
      </c>
      <c r="D20" s="3" t="s">
        <v>56</v>
      </c>
      <c r="E20" s="4">
        <v>300</v>
      </c>
      <c r="F20" s="5">
        <v>30256</v>
      </c>
      <c r="G20" s="6">
        <v>1448.27</v>
      </c>
      <c r="H20" s="4" t="s">
        <v>59</v>
      </c>
      <c r="I20" s="7">
        <f t="shared" si="1"/>
        <v>0</v>
      </c>
      <c r="J20" s="4">
        <f t="shared" ca="1" si="2"/>
        <v>30</v>
      </c>
      <c r="K20" s="7">
        <f t="shared" ca="1" si="3"/>
        <v>28.965399999999999</v>
      </c>
      <c r="L20" s="8">
        <f t="shared" ca="1" si="4"/>
        <v>1477.2354</v>
      </c>
      <c r="M20" s="9">
        <f t="shared" ca="1" si="5"/>
        <v>1477.2354</v>
      </c>
    </row>
    <row r="21" spans="1:13" ht="14.25" x14ac:dyDescent="0.2">
      <c r="A21" s="2" t="s">
        <v>28</v>
      </c>
      <c r="B21" s="3" t="s">
        <v>46</v>
      </c>
      <c r="C21" s="4" t="str">
        <f t="shared" si="0"/>
        <v>gumart</v>
      </c>
      <c r="D21" s="3" t="s">
        <v>55</v>
      </c>
      <c r="E21" s="4">
        <v>210</v>
      </c>
      <c r="F21" s="5">
        <v>27515</v>
      </c>
      <c r="G21" s="6">
        <v>1143.3699999999999</v>
      </c>
      <c r="H21" s="4" t="s">
        <v>60</v>
      </c>
      <c r="I21" s="7">
        <f t="shared" si="1"/>
        <v>57.168499999999995</v>
      </c>
      <c r="J21" s="4">
        <f t="shared" ca="1" si="2"/>
        <v>38</v>
      </c>
      <c r="K21" s="7">
        <f t="shared" ca="1" si="3"/>
        <v>22.8674</v>
      </c>
      <c r="L21" s="8">
        <f t="shared" ca="1" si="4"/>
        <v>1223.4059</v>
      </c>
      <c r="M21" s="9">
        <f t="shared" ca="1" si="5"/>
        <v>1260.1080769999999</v>
      </c>
    </row>
    <row r="22" spans="1:13" ht="14.25" x14ac:dyDescent="0.2">
      <c r="A22" s="2" t="s">
        <v>49</v>
      </c>
      <c r="B22" s="3" t="s">
        <v>47</v>
      </c>
      <c r="C22" s="4" t="str">
        <f t="shared" si="0"/>
        <v>drguil</v>
      </c>
      <c r="D22" s="3" t="s">
        <v>55</v>
      </c>
      <c r="E22" s="4">
        <v>210</v>
      </c>
      <c r="F22" s="5">
        <v>27942</v>
      </c>
      <c r="G22" s="6">
        <v>1158.6099999999999</v>
      </c>
      <c r="H22" s="4" t="s">
        <v>60</v>
      </c>
      <c r="I22" s="7">
        <f t="shared" si="1"/>
        <v>57.930499999999995</v>
      </c>
      <c r="J22" s="4">
        <f t="shared" ca="1" si="2"/>
        <v>37</v>
      </c>
      <c r="K22" s="7">
        <f t="shared" ca="1" si="3"/>
        <v>23.1722</v>
      </c>
      <c r="L22" s="8">
        <f t="shared" ca="1" si="4"/>
        <v>1239.7126999999998</v>
      </c>
      <c r="M22" s="9">
        <f t="shared" ca="1" si="5"/>
        <v>1276.9040809999999</v>
      </c>
    </row>
    <row r="23" spans="1:13" ht="14.25" x14ac:dyDescent="0.2">
      <c r="A23" s="2" t="s">
        <v>29</v>
      </c>
      <c r="B23" s="3" t="s">
        <v>48</v>
      </c>
      <c r="C23" s="4" t="str">
        <f t="shared" si="0"/>
        <v>blbeno</v>
      </c>
      <c r="D23" s="3" t="s">
        <v>55</v>
      </c>
      <c r="E23" s="4">
        <v>210</v>
      </c>
      <c r="F23" s="5">
        <v>31444</v>
      </c>
      <c r="G23" s="6">
        <v>1120.5</v>
      </c>
      <c r="H23" s="4" t="s">
        <v>60</v>
      </c>
      <c r="I23" s="7">
        <f t="shared" si="1"/>
        <v>56.025000000000006</v>
      </c>
      <c r="J23" s="4">
        <f t="shared" ca="1" si="2"/>
        <v>27</v>
      </c>
      <c r="K23" s="7">
        <f t="shared" ca="1" si="3"/>
        <v>22.41</v>
      </c>
      <c r="L23" s="8">
        <f t="shared" ca="1" si="4"/>
        <v>1198.9350000000002</v>
      </c>
      <c r="M23" s="9">
        <f t="shared" ca="1" si="5"/>
        <v>1234.9030500000001</v>
      </c>
    </row>
    <row r="24" spans="1:13" ht="14.25" x14ac:dyDescent="0.2">
      <c r="A24" s="2" t="s">
        <v>30</v>
      </c>
      <c r="B24" s="3" t="s">
        <v>50</v>
      </c>
      <c r="C24" s="4" t="str">
        <f t="shared" si="0"/>
        <v>fothéo</v>
      </c>
      <c r="D24" s="3" t="s">
        <v>57</v>
      </c>
      <c r="E24" s="4">
        <v>270</v>
      </c>
      <c r="F24" s="5">
        <v>29387</v>
      </c>
      <c r="G24" s="6">
        <v>1356.8</v>
      </c>
      <c r="H24" s="4" t="s">
        <v>60</v>
      </c>
      <c r="I24" s="7">
        <f t="shared" si="1"/>
        <v>67.84</v>
      </c>
      <c r="J24" s="4">
        <f t="shared" ca="1" si="2"/>
        <v>33</v>
      </c>
      <c r="K24" s="7">
        <f t="shared" ca="1" si="3"/>
        <v>27.135999999999999</v>
      </c>
      <c r="L24" s="8">
        <f t="shared" ca="1" si="4"/>
        <v>1451.7759999999998</v>
      </c>
      <c r="M24" s="9">
        <f t="shared" ca="1" si="5"/>
        <v>1495.3292799999999</v>
      </c>
    </row>
    <row r="25" spans="1:13" ht="14.25" x14ac:dyDescent="0.2">
      <c r="A25" s="10" t="s">
        <v>64</v>
      </c>
      <c r="B25" s="11" t="s">
        <v>112</v>
      </c>
      <c r="C25" s="4" t="str">
        <f t="shared" si="0"/>
        <v>calind</v>
      </c>
      <c r="D25" s="10" t="s">
        <v>51</v>
      </c>
      <c r="E25" s="4">
        <v>300</v>
      </c>
      <c r="F25" s="5">
        <v>32629</v>
      </c>
      <c r="G25" s="6">
        <v>1200</v>
      </c>
      <c r="H25" s="4" t="s">
        <v>59</v>
      </c>
      <c r="I25" s="7">
        <f t="shared" si="1"/>
        <v>0</v>
      </c>
      <c r="J25" s="4">
        <f t="shared" ca="1" si="2"/>
        <v>24</v>
      </c>
      <c r="K25" s="7">
        <f t="shared" ca="1" si="3"/>
        <v>24</v>
      </c>
      <c r="L25" s="8">
        <f t="shared" ca="1" si="4"/>
        <v>1224</v>
      </c>
      <c r="M25" s="9">
        <f t="shared" ca="1" si="5"/>
        <v>1224</v>
      </c>
    </row>
    <row r="26" spans="1:13" ht="14.25" x14ac:dyDescent="0.2">
      <c r="A26" s="10" t="s">
        <v>65</v>
      </c>
      <c r="B26" s="11" t="s">
        <v>113</v>
      </c>
      <c r="C26" s="4" t="str">
        <f t="shared" si="0"/>
        <v>denadi</v>
      </c>
      <c r="D26" s="12" t="s">
        <v>58</v>
      </c>
      <c r="E26" s="4">
        <v>210</v>
      </c>
      <c r="F26" s="5">
        <v>32629</v>
      </c>
      <c r="G26" s="6">
        <v>1136</v>
      </c>
      <c r="H26" s="4" t="s">
        <v>59</v>
      </c>
      <c r="I26" s="7">
        <f t="shared" si="1"/>
        <v>0</v>
      </c>
      <c r="J26" s="4">
        <f t="shared" ca="1" si="2"/>
        <v>24</v>
      </c>
      <c r="K26" s="7">
        <f t="shared" ca="1" si="3"/>
        <v>22.72</v>
      </c>
      <c r="L26" s="8">
        <f t="shared" ca="1" si="4"/>
        <v>1158.72</v>
      </c>
      <c r="M26" s="9">
        <f t="shared" ca="1" si="5"/>
        <v>1158.72</v>
      </c>
    </row>
    <row r="27" spans="1:13" ht="14.25" x14ac:dyDescent="0.2">
      <c r="A27" s="10" t="s">
        <v>66</v>
      </c>
      <c r="B27" s="11" t="s">
        <v>114</v>
      </c>
      <c r="C27" s="4" t="str">
        <f t="shared" si="0"/>
        <v>glsylv</v>
      </c>
      <c r="D27" s="21" t="s">
        <v>51</v>
      </c>
      <c r="E27" s="4">
        <v>300</v>
      </c>
      <c r="F27" s="5">
        <v>30103</v>
      </c>
      <c r="G27" s="6">
        <v>1265</v>
      </c>
      <c r="H27" s="4" t="s">
        <v>59</v>
      </c>
      <c r="I27" s="7">
        <f t="shared" si="1"/>
        <v>0</v>
      </c>
      <c r="J27" s="4">
        <f t="shared" ca="1" si="2"/>
        <v>31</v>
      </c>
      <c r="K27" s="7">
        <f t="shared" ca="1" si="3"/>
        <v>25.3</v>
      </c>
      <c r="L27" s="8">
        <f t="shared" ca="1" si="4"/>
        <v>1290.3</v>
      </c>
      <c r="M27" s="9">
        <f t="shared" ca="1" si="5"/>
        <v>1290.3</v>
      </c>
    </row>
    <row r="28" spans="1:13" ht="14.25" x14ac:dyDescent="0.2">
      <c r="A28" s="10" t="s">
        <v>67</v>
      </c>
      <c r="B28" s="11" t="s">
        <v>115</v>
      </c>
      <c r="C28" s="4" t="str">
        <f t="shared" si="0"/>
        <v>mojoce</v>
      </c>
      <c r="D28" s="12" t="s">
        <v>58</v>
      </c>
      <c r="E28" s="4">
        <v>210</v>
      </c>
      <c r="F28" s="5">
        <v>31823</v>
      </c>
      <c r="G28" s="6">
        <v>1156</v>
      </c>
      <c r="H28" s="4" t="s">
        <v>60</v>
      </c>
      <c r="I28" s="7">
        <f t="shared" si="1"/>
        <v>57.800000000000004</v>
      </c>
      <c r="J28" s="4">
        <f t="shared" ca="1" si="2"/>
        <v>26</v>
      </c>
      <c r="K28" s="7">
        <f t="shared" ca="1" si="3"/>
        <v>23.12</v>
      </c>
      <c r="L28" s="8">
        <f t="shared" ca="1" si="4"/>
        <v>1236.9199999999998</v>
      </c>
      <c r="M28" s="9">
        <f t="shared" ca="1" si="5"/>
        <v>1274.0275999999999</v>
      </c>
    </row>
    <row r="29" spans="1:13" ht="14.25" x14ac:dyDescent="0.2">
      <c r="A29" s="10" t="s">
        <v>68</v>
      </c>
      <c r="B29" s="11" t="s">
        <v>116</v>
      </c>
      <c r="C29" s="4" t="str">
        <f t="shared" si="0"/>
        <v>pechri</v>
      </c>
      <c r="D29" s="12" t="s">
        <v>52</v>
      </c>
      <c r="E29" s="4">
        <v>380</v>
      </c>
      <c r="F29" s="5">
        <v>32964</v>
      </c>
      <c r="G29" s="13">
        <v>1600</v>
      </c>
      <c r="H29" s="4" t="s">
        <v>59</v>
      </c>
      <c r="I29" s="7">
        <f t="shared" si="1"/>
        <v>0</v>
      </c>
      <c r="J29" s="4">
        <f t="shared" ca="1" si="2"/>
        <v>23</v>
      </c>
      <c r="K29" s="7">
        <f t="shared" ca="1" si="3"/>
        <v>32</v>
      </c>
      <c r="L29" s="8">
        <f t="shared" ca="1" si="4"/>
        <v>1632</v>
      </c>
      <c r="M29" s="9">
        <f t="shared" ca="1" si="5"/>
        <v>1632</v>
      </c>
    </row>
    <row r="30" spans="1:13" ht="14.25" x14ac:dyDescent="0.2">
      <c r="A30" s="10" t="s">
        <v>69</v>
      </c>
      <c r="B30" s="11" t="s">
        <v>117</v>
      </c>
      <c r="C30" s="4" t="str">
        <f t="shared" si="0"/>
        <v>sochri</v>
      </c>
      <c r="D30" s="21" t="s">
        <v>55</v>
      </c>
      <c r="E30" s="4">
        <v>210</v>
      </c>
      <c r="F30" s="5">
        <v>30376</v>
      </c>
      <c r="G30" s="6">
        <v>1126</v>
      </c>
      <c r="H30" s="4" t="s">
        <v>60</v>
      </c>
      <c r="I30" s="7">
        <f t="shared" si="1"/>
        <v>56.300000000000004</v>
      </c>
      <c r="J30" s="4">
        <f t="shared" ca="1" si="2"/>
        <v>30</v>
      </c>
      <c r="K30" s="7">
        <f t="shared" ca="1" si="3"/>
        <v>22.52</v>
      </c>
      <c r="L30" s="8">
        <f t="shared" ca="1" si="4"/>
        <v>1204.82</v>
      </c>
      <c r="M30" s="9">
        <f t="shared" ca="1" si="5"/>
        <v>1240.9646</v>
      </c>
    </row>
    <row r="31" spans="1:13" ht="14.25" x14ac:dyDescent="0.2">
      <c r="A31" s="10" t="s">
        <v>70</v>
      </c>
      <c r="B31" s="11" t="s">
        <v>118</v>
      </c>
      <c r="C31" s="4" t="str">
        <f t="shared" si="0"/>
        <v>sochri</v>
      </c>
      <c r="D31" s="12" t="s">
        <v>51</v>
      </c>
      <c r="E31" s="4">
        <v>300</v>
      </c>
      <c r="F31" s="5">
        <v>31444</v>
      </c>
      <c r="G31" s="6">
        <v>1130</v>
      </c>
      <c r="H31" s="4" t="s">
        <v>59</v>
      </c>
      <c r="I31" s="7">
        <f t="shared" si="1"/>
        <v>0</v>
      </c>
      <c r="J31" s="4">
        <f t="shared" ca="1" si="2"/>
        <v>27</v>
      </c>
      <c r="K31" s="7">
        <f t="shared" ca="1" si="3"/>
        <v>22.6</v>
      </c>
      <c r="L31" s="8">
        <f t="shared" ca="1" si="4"/>
        <v>1152.5999999999999</v>
      </c>
      <c r="M31" s="9">
        <f t="shared" ca="1" si="5"/>
        <v>1152.5999999999999</v>
      </c>
    </row>
    <row r="32" spans="1:13" ht="14.25" x14ac:dyDescent="0.2">
      <c r="A32" s="10" t="s">
        <v>71</v>
      </c>
      <c r="B32" s="11" t="s">
        <v>119</v>
      </c>
      <c r="C32" s="4" t="str">
        <f t="shared" si="0"/>
        <v>aieric</v>
      </c>
      <c r="D32" s="12" t="s">
        <v>52</v>
      </c>
      <c r="E32" s="4">
        <v>380</v>
      </c>
      <c r="F32" s="5">
        <v>36251</v>
      </c>
      <c r="G32" s="13">
        <v>1457</v>
      </c>
      <c r="H32" s="4" t="s">
        <v>59</v>
      </c>
      <c r="I32" s="7">
        <f t="shared" si="1"/>
        <v>0</v>
      </c>
      <c r="J32" s="4">
        <f t="shared" ca="1" si="2"/>
        <v>14</v>
      </c>
      <c r="K32" s="7">
        <f t="shared" ca="1" si="3"/>
        <v>0</v>
      </c>
      <c r="L32" s="8">
        <f t="shared" ca="1" si="4"/>
        <v>1457</v>
      </c>
      <c r="M32" s="9">
        <f t="shared" ca="1" si="5"/>
        <v>1457</v>
      </c>
    </row>
    <row r="33" spans="1:13" ht="14.25" x14ac:dyDescent="0.2">
      <c r="A33" s="10" t="s">
        <v>72</v>
      </c>
      <c r="B33" s="11" t="s">
        <v>36</v>
      </c>
      <c r="C33" s="4" t="str">
        <f t="shared" si="0"/>
        <v>anarna</v>
      </c>
      <c r="D33" s="12" t="s">
        <v>52</v>
      </c>
      <c r="E33" s="4">
        <v>380</v>
      </c>
      <c r="F33" s="5">
        <v>31503</v>
      </c>
      <c r="G33" s="13">
        <v>1546</v>
      </c>
      <c r="H33" s="4" t="s">
        <v>59</v>
      </c>
      <c r="I33" s="7">
        <f t="shared" si="1"/>
        <v>0</v>
      </c>
      <c r="J33" s="4">
        <f t="shared" ca="1" si="2"/>
        <v>27</v>
      </c>
      <c r="K33" s="7">
        <f t="shared" ca="1" si="3"/>
        <v>30.92</v>
      </c>
      <c r="L33" s="8">
        <f t="shared" ca="1" si="4"/>
        <v>1576.92</v>
      </c>
      <c r="M33" s="9">
        <f t="shared" ca="1" si="5"/>
        <v>1576.92</v>
      </c>
    </row>
    <row r="34" spans="1:13" ht="14.25" x14ac:dyDescent="0.2">
      <c r="A34" s="10" t="s">
        <v>73</v>
      </c>
      <c r="B34" s="11" t="s">
        <v>37</v>
      </c>
      <c r="C34" s="4" t="str">
        <f t="shared" ref="C34:C65" si="6">LOWER(LEFT(A34,2)&amp;LEFT(B34,4))</f>
        <v>beanto</v>
      </c>
      <c r="D34" s="12" t="s">
        <v>52</v>
      </c>
      <c r="E34" s="4">
        <v>380</v>
      </c>
      <c r="F34" s="5">
        <v>34851</v>
      </c>
      <c r="G34" s="13">
        <v>1214</v>
      </c>
      <c r="H34" s="4" t="s">
        <v>59</v>
      </c>
      <c r="I34" s="7">
        <f t="shared" ref="I34:I65" si="7">IF(H34="O",G34*5%,0)</f>
        <v>0</v>
      </c>
      <c r="J34" s="4">
        <f t="shared" ref="J34:J65" ca="1" si="8">DATEDIF(F34,TODAY(),"y")</f>
        <v>18</v>
      </c>
      <c r="K34" s="7">
        <f t="shared" ref="K34:K65" ca="1" si="9">IF(J34&gt;=20,G34*2%,0)</f>
        <v>0</v>
      </c>
      <c r="L34" s="8">
        <f t="shared" ref="L34:L65" ca="1" si="10">G34+I34+K34</f>
        <v>1214</v>
      </c>
      <c r="M34" s="9">
        <f t="shared" ref="M34:M65" ca="1" si="11">IF(AND(I34&gt;=1,K34&gt;=1),L34+L34*3%,L34)</f>
        <v>1214</v>
      </c>
    </row>
    <row r="35" spans="1:13" ht="14.25" x14ac:dyDescent="0.2">
      <c r="A35" s="10" t="s">
        <v>74</v>
      </c>
      <c r="B35" s="11" t="s">
        <v>120</v>
      </c>
      <c r="C35" s="4" t="str">
        <f t="shared" si="6"/>
        <v>chpasc</v>
      </c>
      <c r="D35" s="12" t="s">
        <v>56</v>
      </c>
      <c r="E35" s="4">
        <v>300</v>
      </c>
      <c r="F35" s="5">
        <v>37288</v>
      </c>
      <c r="G35" s="6">
        <v>1560</v>
      </c>
      <c r="H35" s="4" t="s">
        <v>59</v>
      </c>
      <c r="I35" s="7">
        <f t="shared" si="7"/>
        <v>0</v>
      </c>
      <c r="J35" s="4">
        <f t="shared" ca="1" si="8"/>
        <v>11</v>
      </c>
      <c r="K35" s="7">
        <f t="shared" ca="1" si="9"/>
        <v>0</v>
      </c>
      <c r="L35" s="8">
        <f t="shared" ca="1" si="10"/>
        <v>1560</v>
      </c>
      <c r="M35" s="9">
        <f t="shared" ca="1" si="11"/>
        <v>1560</v>
      </c>
    </row>
    <row r="36" spans="1:13" ht="14.25" x14ac:dyDescent="0.2">
      <c r="A36" s="10" t="s">
        <v>75</v>
      </c>
      <c r="B36" s="11" t="s">
        <v>38</v>
      </c>
      <c r="C36" s="4" t="str">
        <f t="shared" si="6"/>
        <v>napier</v>
      </c>
      <c r="D36" s="21" t="s">
        <v>53</v>
      </c>
      <c r="E36" s="4">
        <v>250</v>
      </c>
      <c r="F36" s="5">
        <v>29312</v>
      </c>
      <c r="G36" s="6">
        <v>1189.0999999999999</v>
      </c>
      <c r="H36" s="4" t="s">
        <v>59</v>
      </c>
      <c r="I36" s="7">
        <f t="shared" si="7"/>
        <v>0</v>
      </c>
      <c r="J36" s="4">
        <f t="shared" ca="1" si="8"/>
        <v>33</v>
      </c>
      <c r="K36" s="7">
        <f t="shared" ca="1" si="9"/>
        <v>23.782</v>
      </c>
      <c r="L36" s="8">
        <f t="shared" ca="1" si="10"/>
        <v>1212.8819999999998</v>
      </c>
      <c r="M36" s="9">
        <f t="shared" ca="1" si="11"/>
        <v>1212.8819999999998</v>
      </c>
    </row>
    <row r="37" spans="1:13" ht="14.25" x14ac:dyDescent="0.2">
      <c r="A37" s="10" t="s">
        <v>76</v>
      </c>
      <c r="B37" s="11" t="s">
        <v>47</v>
      </c>
      <c r="C37" s="4" t="str">
        <f t="shared" si="6"/>
        <v>peguil</v>
      </c>
      <c r="D37" s="12" t="s">
        <v>52</v>
      </c>
      <c r="E37" s="4">
        <v>380</v>
      </c>
      <c r="F37" s="5">
        <v>32905</v>
      </c>
      <c r="G37" s="13">
        <v>1256</v>
      </c>
      <c r="H37" s="4" t="s">
        <v>59</v>
      </c>
      <c r="I37" s="7">
        <f t="shared" si="7"/>
        <v>0</v>
      </c>
      <c r="J37" s="4">
        <f t="shared" ca="1" si="8"/>
        <v>23</v>
      </c>
      <c r="K37" s="7">
        <f t="shared" ca="1" si="9"/>
        <v>25.12</v>
      </c>
      <c r="L37" s="8">
        <f t="shared" ca="1" si="10"/>
        <v>1281.1199999999999</v>
      </c>
      <c r="M37" s="9">
        <f t="shared" ca="1" si="11"/>
        <v>1281.1199999999999</v>
      </c>
    </row>
    <row r="38" spans="1:13" ht="14.25" x14ac:dyDescent="0.2">
      <c r="A38" s="10" t="s">
        <v>23</v>
      </c>
      <c r="B38" s="11" t="s">
        <v>121</v>
      </c>
      <c r="C38" s="4" t="str">
        <f t="shared" si="6"/>
        <v>durich</v>
      </c>
      <c r="D38" s="12" t="s">
        <v>56</v>
      </c>
      <c r="E38" s="4">
        <v>300</v>
      </c>
      <c r="F38" s="5">
        <v>31823</v>
      </c>
      <c r="G38" s="6">
        <v>1548</v>
      </c>
      <c r="H38" s="4" t="s">
        <v>60</v>
      </c>
      <c r="I38" s="7">
        <f t="shared" si="7"/>
        <v>77.400000000000006</v>
      </c>
      <c r="J38" s="4">
        <f t="shared" ca="1" si="8"/>
        <v>26</v>
      </c>
      <c r="K38" s="7">
        <f t="shared" ca="1" si="9"/>
        <v>30.96</v>
      </c>
      <c r="L38" s="8">
        <f t="shared" ca="1" si="10"/>
        <v>1656.3600000000001</v>
      </c>
      <c r="M38" s="9">
        <f t="shared" ca="1" si="11"/>
        <v>1706.0508000000002</v>
      </c>
    </row>
    <row r="39" spans="1:13" ht="14.25" x14ac:dyDescent="0.2">
      <c r="A39" s="10" t="s">
        <v>77</v>
      </c>
      <c r="B39" s="11" t="s">
        <v>122</v>
      </c>
      <c r="C39" s="4" t="str">
        <f t="shared" si="6"/>
        <v>mamoni</v>
      </c>
      <c r="D39" s="12" t="s">
        <v>51</v>
      </c>
      <c r="E39" s="4">
        <v>300</v>
      </c>
      <c r="F39" s="5">
        <v>31823</v>
      </c>
      <c r="G39" s="6">
        <v>1154</v>
      </c>
      <c r="H39" s="4" t="s">
        <v>59</v>
      </c>
      <c r="I39" s="7">
        <f t="shared" si="7"/>
        <v>0</v>
      </c>
      <c r="J39" s="4">
        <f t="shared" ca="1" si="8"/>
        <v>26</v>
      </c>
      <c r="K39" s="7">
        <f t="shared" ca="1" si="9"/>
        <v>23.080000000000002</v>
      </c>
      <c r="L39" s="8">
        <f t="shared" ca="1" si="10"/>
        <v>1177.08</v>
      </c>
      <c r="M39" s="9">
        <f t="shared" ca="1" si="11"/>
        <v>1177.08</v>
      </c>
    </row>
    <row r="40" spans="1:13" ht="14.25" x14ac:dyDescent="0.2">
      <c r="A40" s="10" t="s">
        <v>78</v>
      </c>
      <c r="B40" s="11" t="s">
        <v>123</v>
      </c>
      <c r="C40" s="4" t="str">
        <f t="shared" si="6"/>
        <v>pecaro</v>
      </c>
      <c r="D40" s="21" t="s">
        <v>58</v>
      </c>
      <c r="E40" s="4">
        <v>210</v>
      </c>
      <c r="F40" s="5">
        <v>30103</v>
      </c>
      <c r="G40" s="6">
        <v>1157</v>
      </c>
      <c r="H40" s="4" t="s">
        <v>60</v>
      </c>
      <c r="I40" s="7">
        <f t="shared" si="7"/>
        <v>57.85</v>
      </c>
      <c r="J40" s="4">
        <f t="shared" ca="1" si="8"/>
        <v>31</v>
      </c>
      <c r="K40" s="7">
        <f t="shared" ca="1" si="9"/>
        <v>23.14</v>
      </c>
      <c r="L40" s="8">
        <f t="shared" ca="1" si="10"/>
        <v>1237.99</v>
      </c>
      <c r="M40" s="9">
        <f t="shared" ca="1" si="11"/>
        <v>1275.1297</v>
      </c>
    </row>
    <row r="41" spans="1:13" ht="14.25" x14ac:dyDescent="0.2">
      <c r="A41" s="10" t="s">
        <v>79</v>
      </c>
      <c r="B41" s="11" t="s">
        <v>124</v>
      </c>
      <c r="C41" s="4" t="str">
        <f t="shared" si="6"/>
        <v>gustép</v>
      </c>
      <c r="D41" s="21" t="s">
        <v>53</v>
      </c>
      <c r="E41" s="4">
        <v>250</v>
      </c>
      <c r="F41" s="5">
        <v>31138</v>
      </c>
      <c r="G41" s="6">
        <v>1190</v>
      </c>
      <c r="H41" s="4" t="s">
        <v>60</v>
      </c>
      <c r="I41" s="7">
        <f t="shared" si="7"/>
        <v>59.5</v>
      </c>
      <c r="J41" s="4">
        <f t="shared" ca="1" si="8"/>
        <v>28</v>
      </c>
      <c r="K41" s="7">
        <f t="shared" ca="1" si="9"/>
        <v>23.8</v>
      </c>
      <c r="L41" s="8">
        <f t="shared" ca="1" si="10"/>
        <v>1273.3</v>
      </c>
      <c r="M41" s="9">
        <f t="shared" ca="1" si="11"/>
        <v>1311.499</v>
      </c>
    </row>
    <row r="42" spans="1:13" ht="14.25" x14ac:dyDescent="0.2">
      <c r="A42" s="10" t="s">
        <v>80</v>
      </c>
      <c r="B42" s="11" t="s">
        <v>125</v>
      </c>
      <c r="C42" s="4" t="str">
        <f t="shared" si="6"/>
        <v>guangé</v>
      </c>
      <c r="D42" s="12" t="s">
        <v>52</v>
      </c>
      <c r="E42" s="4">
        <v>380</v>
      </c>
      <c r="F42" s="5">
        <v>34759</v>
      </c>
      <c r="G42" s="13">
        <v>1458</v>
      </c>
      <c r="H42" s="4" t="s">
        <v>59</v>
      </c>
      <c r="I42" s="7">
        <f t="shared" si="7"/>
        <v>0</v>
      </c>
      <c r="J42" s="4">
        <f t="shared" ca="1" si="8"/>
        <v>18</v>
      </c>
      <c r="K42" s="7">
        <f t="shared" ca="1" si="9"/>
        <v>0</v>
      </c>
      <c r="L42" s="8">
        <f t="shared" ca="1" si="10"/>
        <v>1458</v>
      </c>
      <c r="M42" s="9">
        <f t="shared" ca="1" si="11"/>
        <v>1458</v>
      </c>
    </row>
    <row r="43" spans="1:13" ht="14.25" x14ac:dyDescent="0.2">
      <c r="A43" s="10" t="s">
        <v>81</v>
      </c>
      <c r="B43" s="11" t="s">
        <v>126</v>
      </c>
      <c r="C43" s="4" t="str">
        <f t="shared" si="6"/>
        <v>pecyri</v>
      </c>
      <c r="D43" s="21" t="s">
        <v>55</v>
      </c>
      <c r="E43" s="4">
        <v>210</v>
      </c>
      <c r="F43" s="5">
        <v>30834</v>
      </c>
      <c r="G43" s="6">
        <v>1142</v>
      </c>
      <c r="H43" s="4" t="s">
        <v>60</v>
      </c>
      <c r="I43" s="7">
        <f t="shared" si="7"/>
        <v>57.1</v>
      </c>
      <c r="J43" s="4">
        <f t="shared" ca="1" si="8"/>
        <v>29</v>
      </c>
      <c r="K43" s="7">
        <f t="shared" ca="1" si="9"/>
        <v>22.84</v>
      </c>
      <c r="L43" s="8">
        <f t="shared" ca="1" si="10"/>
        <v>1221.9399999999998</v>
      </c>
      <c r="M43" s="9">
        <f t="shared" ca="1" si="11"/>
        <v>1258.5981999999999</v>
      </c>
    </row>
    <row r="44" spans="1:13" ht="14.25" x14ac:dyDescent="0.2">
      <c r="A44" s="10" t="s">
        <v>82</v>
      </c>
      <c r="B44" s="11" t="s">
        <v>127</v>
      </c>
      <c r="C44" s="4" t="str">
        <f t="shared" si="6"/>
        <v>dubern</v>
      </c>
      <c r="D44" s="12" t="s">
        <v>56</v>
      </c>
      <c r="E44" s="4">
        <v>300</v>
      </c>
      <c r="F44" s="5">
        <v>36586</v>
      </c>
      <c r="G44" s="6">
        <v>1469</v>
      </c>
      <c r="H44" s="4" t="s">
        <v>60</v>
      </c>
      <c r="I44" s="7">
        <f t="shared" si="7"/>
        <v>73.45</v>
      </c>
      <c r="J44" s="4">
        <f t="shared" ca="1" si="8"/>
        <v>13</v>
      </c>
      <c r="K44" s="7">
        <f t="shared" ca="1" si="9"/>
        <v>0</v>
      </c>
      <c r="L44" s="8">
        <f t="shared" ca="1" si="10"/>
        <v>1542.45</v>
      </c>
      <c r="M44" s="9">
        <f t="shared" ca="1" si="11"/>
        <v>1542.45</v>
      </c>
    </row>
    <row r="45" spans="1:13" ht="14.25" x14ac:dyDescent="0.2">
      <c r="A45" s="10" t="s">
        <v>83</v>
      </c>
      <c r="B45" s="11" t="s">
        <v>128</v>
      </c>
      <c r="C45" s="4" t="str">
        <f t="shared" si="6"/>
        <v>pejean</v>
      </c>
      <c r="D45" s="12" t="s">
        <v>53</v>
      </c>
      <c r="E45" s="4">
        <v>250</v>
      </c>
      <c r="F45" s="5">
        <v>32905</v>
      </c>
      <c r="G45" s="6">
        <v>1185</v>
      </c>
      <c r="H45" s="4" t="s">
        <v>59</v>
      </c>
      <c r="I45" s="7">
        <f t="shared" si="7"/>
        <v>0</v>
      </c>
      <c r="J45" s="4">
        <f t="shared" ca="1" si="8"/>
        <v>23</v>
      </c>
      <c r="K45" s="7">
        <f t="shared" ca="1" si="9"/>
        <v>23.7</v>
      </c>
      <c r="L45" s="8">
        <f t="shared" ca="1" si="10"/>
        <v>1208.7</v>
      </c>
      <c r="M45" s="9">
        <f t="shared" ca="1" si="11"/>
        <v>1208.7</v>
      </c>
    </row>
    <row r="46" spans="1:13" ht="14.25" x14ac:dyDescent="0.2">
      <c r="A46" s="10" t="s">
        <v>84</v>
      </c>
      <c r="B46" s="11" t="s">
        <v>129</v>
      </c>
      <c r="C46" s="4" t="str">
        <f t="shared" si="6"/>
        <v>lajean</v>
      </c>
      <c r="D46" s="21" t="s">
        <v>57</v>
      </c>
      <c r="E46" s="4">
        <v>270</v>
      </c>
      <c r="F46" s="5">
        <v>30042</v>
      </c>
      <c r="G46" s="14">
        <v>1360</v>
      </c>
      <c r="H46" s="15" t="s">
        <v>60</v>
      </c>
      <c r="I46" s="7">
        <f t="shared" si="7"/>
        <v>68</v>
      </c>
      <c r="J46" s="4">
        <f t="shared" ca="1" si="8"/>
        <v>31</v>
      </c>
      <c r="K46" s="7">
        <f t="shared" ca="1" si="9"/>
        <v>27.2</v>
      </c>
      <c r="L46" s="8">
        <f t="shared" ca="1" si="10"/>
        <v>1455.2</v>
      </c>
      <c r="M46" s="9">
        <f t="shared" ca="1" si="11"/>
        <v>1498.856</v>
      </c>
    </row>
    <row r="47" spans="1:13" ht="14.25" x14ac:dyDescent="0.2">
      <c r="A47" s="10" t="s">
        <v>85</v>
      </c>
      <c r="B47" s="11" t="s">
        <v>130</v>
      </c>
      <c r="C47" s="4" t="str">
        <f t="shared" si="6"/>
        <v>panico</v>
      </c>
      <c r="D47" s="12" t="s">
        <v>52</v>
      </c>
      <c r="E47" s="4">
        <v>380</v>
      </c>
      <c r="F47" s="5">
        <v>34820</v>
      </c>
      <c r="G47" s="13">
        <v>1236</v>
      </c>
      <c r="H47" s="4" t="s">
        <v>59</v>
      </c>
      <c r="I47" s="7">
        <f t="shared" si="7"/>
        <v>0</v>
      </c>
      <c r="J47" s="4">
        <f t="shared" ca="1" si="8"/>
        <v>18</v>
      </c>
      <c r="K47" s="7">
        <f t="shared" ca="1" si="9"/>
        <v>0</v>
      </c>
      <c r="L47" s="8">
        <f t="shared" ca="1" si="10"/>
        <v>1236</v>
      </c>
      <c r="M47" s="9">
        <f t="shared" ca="1" si="11"/>
        <v>1236</v>
      </c>
    </row>
    <row r="48" spans="1:13" ht="14.25" x14ac:dyDescent="0.2">
      <c r="A48" s="10" t="s">
        <v>86</v>
      </c>
      <c r="B48" s="11" t="s">
        <v>131</v>
      </c>
      <c r="C48" s="4" t="str">
        <f t="shared" si="6"/>
        <v>bremma</v>
      </c>
      <c r="D48" s="12" t="s">
        <v>58</v>
      </c>
      <c r="E48" s="4">
        <v>210</v>
      </c>
      <c r="F48" s="5">
        <v>31444</v>
      </c>
      <c r="G48" s="6">
        <v>1159</v>
      </c>
      <c r="H48" s="4" t="s">
        <v>59</v>
      </c>
      <c r="I48" s="7">
        <f t="shared" si="7"/>
        <v>0</v>
      </c>
      <c r="J48" s="4">
        <f t="shared" ca="1" si="8"/>
        <v>27</v>
      </c>
      <c r="K48" s="7">
        <f t="shared" ca="1" si="9"/>
        <v>23.18</v>
      </c>
      <c r="L48" s="8">
        <f t="shared" ca="1" si="10"/>
        <v>1182.18</v>
      </c>
      <c r="M48" s="9">
        <f t="shared" ca="1" si="11"/>
        <v>1182.18</v>
      </c>
    </row>
    <row r="49" spans="1:13" ht="14.25" x14ac:dyDescent="0.2">
      <c r="A49" s="10" t="s">
        <v>87</v>
      </c>
      <c r="B49" s="11" t="s">
        <v>132</v>
      </c>
      <c r="C49" s="4" t="str">
        <f t="shared" si="6"/>
        <v>nagael</v>
      </c>
      <c r="D49" s="12" t="s">
        <v>58</v>
      </c>
      <c r="E49" s="4">
        <v>210</v>
      </c>
      <c r="F49" s="5">
        <v>32629</v>
      </c>
      <c r="G49" s="6">
        <v>1126</v>
      </c>
      <c r="H49" s="4" t="s">
        <v>60</v>
      </c>
      <c r="I49" s="7">
        <f t="shared" si="7"/>
        <v>56.300000000000004</v>
      </c>
      <c r="J49" s="4">
        <f t="shared" ca="1" si="8"/>
        <v>24</v>
      </c>
      <c r="K49" s="7">
        <f t="shared" ca="1" si="9"/>
        <v>22.52</v>
      </c>
      <c r="L49" s="8">
        <f t="shared" ca="1" si="10"/>
        <v>1204.82</v>
      </c>
      <c r="M49" s="9">
        <f t="shared" ca="1" si="11"/>
        <v>1240.9646</v>
      </c>
    </row>
    <row r="50" spans="1:13" ht="14.25" x14ac:dyDescent="0.2">
      <c r="A50" s="10" t="s">
        <v>88</v>
      </c>
      <c r="B50" s="11" t="s">
        <v>133</v>
      </c>
      <c r="C50" s="4" t="str">
        <f t="shared" si="6"/>
        <v>degaet</v>
      </c>
      <c r="D50" s="12" t="s">
        <v>53</v>
      </c>
      <c r="E50" s="4">
        <v>250</v>
      </c>
      <c r="F50" s="5">
        <v>34425</v>
      </c>
      <c r="G50" s="6">
        <v>1183</v>
      </c>
      <c r="H50" s="4" t="s">
        <v>60</v>
      </c>
      <c r="I50" s="7">
        <f t="shared" si="7"/>
        <v>59.150000000000006</v>
      </c>
      <c r="J50" s="4">
        <f t="shared" ca="1" si="8"/>
        <v>19</v>
      </c>
      <c r="K50" s="7">
        <f t="shared" ca="1" si="9"/>
        <v>0</v>
      </c>
      <c r="L50" s="8">
        <f t="shared" ca="1" si="10"/>
        <v>1242.1500000000001</v>
      </c>
      <c r="M50" s="9">
        <f t="shared" ca="1" si="11"/>
        <v>1242.1500000000001</v>
      </c>
    </row>
    <row r="51" spans="1:13" ht="14.25" x14ac:dyDescent="0.2">
      <c r="A51" s="10" t="s">
        <v>89</v>
      </c>
      <c r="B51" s="11" t="s">
        <v>48</v>
      </c>
      <c r="C51" s="4" t="str">
        <f t="shared" si="6"/>
        <v>enbeno</v>
      </c>
      <c r="D51" s="21" t="s">
        <v>55</v>
      </c>
      <c r="E51" s="4">
        <v>210</v>
      </c>
      <c r="F51" s="5">
        <v>31048</v>
      </c>
      <c r="G51" s="6">
        <v>1153</v>
      </c>
      <c r="H51" s="4" t="s">
        <v>60</v>
      </c>
      <c r="I51" s="7">
        <f t="shared" si="7"/>
        <v>57.650000000000006</v>
      </c>
      <c r="J51" s="4">
        <f t="shared" ca="1" si="8"/>
        <v>28</v>
      </c>
      <c r="K51" s="7">
        <f t="shared" ca="1" si="9"/>
        <v>23.06</v>
      </c>
      <c r="L51" s="8">
        <f t="shared" ca="1" si="10"/>
        <v>1233.71</v>
      </c>
      <c r="M51" s="9">
        <f t="shared" ca="1" si="11"/>
        <v>1270.7212999999999</v>
      </c>
    </row>
    <row r="52" spans="1:13" ht="14.25" x14ac:dyDescent="0.2">
      <c r="A52" s="10" t="s">
        <v>90</v>
      </c>
      <c r="B52" s="11" t="s">
        <v>134</v>
      </c>
      <c r="C52" s="4" t="str">
        <f t="shared" si="6"/>
        <v>labrig</v>
      </c>
      <c r="D52" s="12" t="s">
        <v>51</v>
      </c>
      <c r="E52" s="4">
        <v>300</v>
      </c>
      <c r="F52" s="5">
        <v>37288</v>
      </c>
      <c r="G52" s="6">
        <v>1236</v>
      </c>
      <c r="H52" s="4" t="s">
        <v>59</v>
      </c>
      <c r="I52" s="7">
        <f t="shared" si="7"/>
        <v>0</v>
      </c>
      <c r="J52" s="4">
        <f t="shared" ca="1" si="8"/>
        <v>11</v>
      </c>
      <c r="K52" s="7">
        <f t="shared" ca="1" si="9"/>
        <v>0</v>
      </c>
      <c r="L52" s="8">
        <f t="shared" ca="1" si="10"/>
        <v>1236</v>
      </c>
      <c r="M52" s="9">
        <f t="shared" ca="1" si="11"/>
        <v>1236</v>
      </c>
    </row>
    <row r="53" spans="1:13" ht="14.25" x14ac:dyDescent="0.2">
      <c r="A53" s="10" t="s">
        <v>91</v>
      </c>
      <c r="B53" s="11" t="s">
        <v>135</v>
      </c>
      <c r="C53" s="4" t="str">
        <f t="shared" si="6"/>
        <v>cllion</v>
      </c>
      <c r="D53" s="21" t="s">
        <v>55</v>
      </c>
      <c r="E53" s="4">
        <v>210</v>
      </c>
      <c r="F53" s="5">
        <v>29952</v>
      </c>
      <c r="G53" s="6">
        <v>1145</v>
      </c>
      <c r="H53" s="4" t="s">
        <v>60</v>
      </c>
      <c r="I53" s="7">
        <f t="shared" si="7"/>
        <v>57.25</v>
      </c>
      <c r="J53" s="4">
        <f t="shared" ca="1" si="8"/>
        <v>31</v>
      </c>
      <c r="K53" s="7">
        <f t="shared" ca="1" si="9"/>
        <v>22.900000000000002</v>
      </c>
      <c r="L53" s="8">
        <f t="shared" ca="1" si="10"/>
        <v>1225.1500000000001</v>
      </c>
      <c r="M53" s="9">
        <f t="shared" ca="1" si="11"/>
        <v>1261.9045000000001</v>
      </c>
    </row>
    <row r="54" spans="1:13" ht="14.25" x14ac:dyDescent="0.2">
      <c r="A54" s="10" t="s">
        <v>92</v>
      </c>
      <c r="B54" s="11" t="s">
        <v>136</v>
      </c>
      <c r="C54" s="4" t="str">
        <f t="shared" si="6"/>
        <v>gugwen</v>
      </c>
      <c r="D54" s="21" t="s">
        <v>55</v>
      </c>
      <c r="E54" s="4">
        <v>210</v>
      </c>
      <c r="F54" s="5">
        <v>30317</v>
      </c>
      <c r="G54" s="6">
        <v>1156</v>
      </c>
      <c r="H54" s="4" t="s">
        <v>60</v>
      </c>
      <c r="I54" s="7">
        <f t="shared" si="7"/>
        <v>57.800000000000004</v>
      </c>
      <c r="J54" s="4">
        <f t="shared" ca="1" si="8"/>
        <v>30</v>
      </c>
      <c r="K54" s="7">
        <f t="shared" ca="1" si="9"/>
        <v>23.12</v>
      </c>
      <c r="L54" s="8">
        <f t="shared" ca="1" si="10"/>
        <v>1236.9199999999998</v>
      </c>
      <c r="M54" s="9">
        <f t="shared" ca="1" si="11"/>
        <v>1274.0275999999999</v>
      </c>
    </row>
    <row r="55" spans="1:13" ht="14.25" x14ac:dyDescent="0.2">
      <c r="A55" s="10" t="s">
        <v>93</v>
      </c>
      <c r="B55" s="11" t="s">
        <v>137</v>
      </c>
      <c r="C55" s="4" t="str">
        <f t="shared" si="6"/>
        <v>haanne</v>
      </c>
      <c r="D55" s="12" t="s">
        <v>51</v>
      </c>
      <c r="E55" s="4">
        <v>300</v>
      </c>
      <c r="F55" s="5">
        <v>31444</v>
      </c>
      <c r="G55" s="6">
        <v>1245</v>
      </c>
      <c r="H55" s="4" t="s">
        <v>59</v>
      </c>
      <c r="I55" s="7">
        <f t="shared" si="7"/>
        <v>0</v>
      </c>
      <c r="J55" s="4">
        <f t="shared" ca="1" si="8"/>
        <v>27</v>
      </c>
      <c r="K55" s="7">
        <f t="shared" ca="1" si="9"/>
        <v>24.900000000000002</v>
      </c>
      <c r="L55" s="8">
        <f t="shared" ca="1" si="10"/>
        <v>1269.9000000000001</v>
      </c>
      <c r="M55" s="9">
        <f t="shared" ca="1" si="11"/>
        <v>1269.9000000000001</v>
      </c>
    </row>
    <row r="56" spans="1:13" ht="14.25" x14ac:dyDescent="0.2">
      <c r="A56" s="10" t="s">
        <v>94</v>
      </c>
      <c r="B56" s="11" t="s">
        <v>138</v>
      </c>
      <c r="C56" s="4" t="str">
        <f t="shared" si="6"/>
        <v>deanni</v>
      </c>
      <c r="D56" s="12" t="s">
        <v>58</v>
      </c>
      <c r="E56" s="4">
        <v>210</v>
      </c>
      <c r="F56" s="5">
        <v>31823</v>
      </c>
      <c r="G56" s="6">
        <v>1156</v>
      </c>
      <c r="H56" s="4" t="s">
        <v>59</v>
      </c>
      <c r="I56" s="7">
        <f t="shared" si="7"/>
        <v>0</v>
      </c>
      <c r="J56" s="4">
        <f t="shared" ca="1" si="8"/>
        <v>26</v>
      </c>
      <c r="K56" s="7">
        <f t="shared" ca="1" si="9"/>
        <v>23.12</v>
      </c>
      <c r="L56" s="8">
        <f t="shared" ca="1" si="10"/>
        <v>1179.1199999999999</v>
      </c>
      <c r="M56" s="9">
        <f t="shared" ca="1" si="11"/>
        <v>1179.1199999999999</v>
      </c>
    </row>
    <row r="57" spans="1:13" ht="14.25" x14ac:dyDescent="0.2">
      <c r="A57" s="10" t="s">
        <v>95</v>
      </c>
      <c r="B57" s="11" t="s">
        <v>139</v>
      </c>
      <c r="C57" s="4" t="str">
        <f t="shared" si="6"/>
        <v>bumaur</v>
      </c>
      <c r="D57" s="21" t="s">
        <v>53</v>
      </c>
      <c r="E57" s="4">
        <v>250</v>
      </c>
      <c r="F57" s="5">
        <v>30042</v>
      </c>
      <c r="G57" s="6">
        <v>1184</v>
      </c>
      <c r="H57" s="4" t="s">
        <v>59</v>
      </c>
      <c r="I57" s="7">
        <f t="shared" si="7"/>
        <v>0</v>
      </c>
      <c r="J57" s="4">
        <f t="shared" ca="1" si="8"/>
        <v>31</v>
      </c>
      <c r="K57" s="7">
        <f t="shared" ca="1" si="9"/>
        <v>23.68</v>
      </c>
      <c r="L57" s="8">
        <f t="shared" ca="1" si="10"/>
        <v>1207.68</v>
      </c>
      <c r="M57" s="9">
        <f t="shared" ca="1" si="11"/>
        <v>1207.68</v>
      </c>
    </row>
    <row r="58" spans="1:13" ht="14.25" x14ac:dyDescent="0.2">
      <c r="A58" s="10" t="s">
        <v>96</v>
      </c>
      <c r="B58" s="11" t="s">
        <v>140</v>
      </c>
      <c r="C58" s="4" t="str">
        <f t="shared" si="6"/>
        <v>layves</v>
      </c>
      <c r="D58" s="12" t="s">
        <v>55</v>
      </c>
      <c r="E58" s="4">
        <v>210</v>
      </c>
      <c r="F58" s="5">
        <v>33008</v>
      </c>
      <c r="G58" s="6">
        <v>1158</v>
      </c>
      <c r="H58" s="4" t="s">
        <v>60</v>
      </c>
      <c r="I58" s="7">
        <f t="shared" si="7"/>
        <v>57.900000000000006</v>
      </c>
      <c r="J58" s="4">
        <f t="shared" ca="1" si="8"/>
        <v>23</v>
      </c>
      <c r="K58" s="7">
        <f t="shared" ca="1" si="9"/>
        <v>23.16</v>
      </c>
      <c r="L58" s="8">
        <f t="shared" ca="1" si="10"/>
        <v>1239.0600000000002</v>
      </c>
      <c r="M58" s="9">
        <f t="shared" ca="1" si="11"/>
        <v>1276.2318000000002</v>
      </c>
    </row>
    <row r="59" spans="1:13" ht="14.25" x14ac:dyDescent="0.2">
      <c r="A59" s="10" t="s">
        <v>97</v>
      </c>
      <c r="B59" s="11" t="s">
        <v>141</v>
      </c>
      <c r="C59" s="4" t="str">
        <f t="shared" si="6"/>
        <v>lecéci</v>
      </c>
      <c r="D59" s="21" t="s">
        <v>58</v>
      </c>
      <c r="E59" s="4">
        <v>210</v>
      </c>
      <c r="F59" s="5">
        <v>30103</v>
      </c>
      <c r="G59" s="6">
        <v>1145</v>
      </c>
      <c r="H59" s="4" t="s">
        <v>60</v>
      </c>
      <c r="I59" s="7">
        <f t="shared" si="7"/>
        <v>57.25</v>
      </c>
      <c r="J59" s="4">
        <f t="shared" ca="1" si="8"/>
        <v>31</v>
      </c>
      <c r="K59" s="7">
        <f t="shared" ca="1" si="9"/>
        <v>22.900000000000002</v>
      </c>
      <c r="L59" s="8">
        <f t="shared" ca="1" si="10"/>
        <v>1225.1500000000001</v>
      </c>
      <c r="M59" s="9">
        <f t="shared" ca="1" si="11"/>
        <v>1261.9045000000001</v>
      </c>
    </row>
    <row r="60" spans="1:13" ht="14.25" x14ac:dyDescent="0.2">
      <c r="A60" s="10" t="s">
        <v>98</v>
      </c>
      <c r="B60" s="11" t="s">
        <v>142</v>
      </c>
      <c r="C60" s="4" t="str">
        <f t="shared" si="6"/>
        <v>donath</v>
      </c>
      <c r="D60" s="21" t="s">
        <v>51</v>
      </c>
      <c r="E60" s="4">
        <v>300</v>
      </c>
      <c r="F60" s="5">
        <v>30103</v>
      </c>
      <c r="G60" s="6">
        <v>1156</v>
      </c>
      <c r="H60" s="4" t="s">
        <v>59</v>
      </c>
      <c r="I60" s="7">
        <f t="shared" si="7"/>
        <v>0</v>
      </c>
      <c r="J60" s="4">
        <f t="shared" ca="1" si="8"/>
        <v>31</v>
      </c>
      <c r="K60" s="7">
        <f t="shared" ca="1" si="9"/>
        <v>23.12</v>
      </c>
      <c r="L60" s="8">
        <f t="shared" ca="1" si="10"/>
        <v>1179.1199999999999</v>
      </c>
      <c r="M60" s="9">
        <f t="shared" ca="1" si="11"/>
        <v>1179.1199999999999</v>
      </c>
    </row>
    <row r="61" spans="1:13" ht="14.25" x14ac:dyDescent="0.2">
      <c r="A61" s="10" t="s">
        <v>99</v>
      </c>
      <c r="B61" s="11" t="s">
        <v>143</v>
      </c>
      <c r="C61" s="4" t="str">
        <f t="shared" si="6"/>
        <v>huvalé</v>
      </c>
      <c r="D61" s="12" t="s">
        <v>58</v>
      </c>
      <c r="E61" s="4">
        <v>210</v>
      </c>
      <c r="F61" s="5">
        <v>31444</v>
      </c>
      <c r="G61" s="6">
        <v>1156</v>
      </c>
      <c r="H61" s="4" t="s">
        <v>59</v>
      </c>
      <c r="I61" s="7">
        <f t="shared" si="7"/>
        <v>0</v>
      </c>
      <c r="J61" s="4">
        <f t="shared" ca="1" si="8"/>
        <v>27</v>
      </c>
      <c r="K61" s="7">
        <f t="shared" ca="1" si="9"/>
        <v>23.12</v>
      </c>
      <c r="L61" s="8">
        <f t="shared" ca="1" si="10"/>
        <v>1179.1199999999999</v>
      </c>
      <c r="M61" s="9">
        <f t="shared" ca="1" si="11"/>
        <v>1179.1199999999999</v>
      </c>
    </row>
    <row r="62" spans="1:13" ht="14.25" x14ac:dyDescent="0.2">
      <c r="A62" s="10" t="s">
        <v>100</v>
      </c>
      <c r="B62" s="11" t="s">
        <v>144</v>
      </c>
      <c r="C62" s="4" t="str">
        <f t="shared" si="6"/>
        <v>auphil</v>
      </c>
      <c r="D62" s="12" t="s">
        <v>55</v>
      </c>
      <c r="E62" s="4">
        <v>210</v>
      </c>
      <c r="F62" s="5">
        <v>33678</v>
      </c>
      <c r="G62" s="6">
        <v>1159</v>
      </c>
      <c r="H62" s="4" t="s">
        <v>60</v>
      </c>
      <c r="I62" s="7">
        <f t="shared" si="7"/>
        <v>57.95</v>
      </c>
      <c r="J62" s="4">
        <f t="shared" ca="1" si="8"/>
        <v>21</v>
      </c>
      <c r="K62" s="7">
        <f t="shared" ca="1" si="9"/>
        <v>23.18</v>
      </c>
      <c r="L62" s="8">
        <f t="shared" ca="1" si="10"/>
        <v>1240.1300000000001</v>
      </c>
      <c r="M62" s="9">
        <f t="shared" ca="1" si="11"/>
        <v>1277.3339000000001</v>
      </c>
    </row>
    <row r="63" spans="1:13" ht="14.25" x14ac:dyDescent="0.2">
      <c r="A63" s="10" t="s">
        <v>101</v>
      </c>
      <c r="B63" s="11" t="s">
        <v>145</v>
      </c>
      <c r="C63" s="4" t="str">
        <f t="shared" si="6"/>
        <v>mojean</v>
      </c>
      <c r="D63" s="12" t="s">
        <v>55</v>
      </c>
      <c r="E63" s="4">
        <v>210</v>
      </c>
      <c r="F63" s="5">
        <v>36526</v>
      </c>
      <c r="G63" s="6">
        <v>1153</v>
      </c>
      <c r="H63" s="4" t="s">
        <v>60</v>
      </c>
      <c r="I63" s="7">
        <f t="shared" si="7"/>
        <v>57.650000000000006</v>
      </c>
      <c r="J63" s="4">
        <f t="shared" ca="1" si="8"/>
        <v>13</v>
      </c>
      <c r="K63" s="7">
        <f t="shared" ca="1" si="9"/>
        <v>0</v>
      </c>
      <c r="L63" s="8">
        <f t="shared" ca="1" si="10"/>
        <v>1210.6500000000001</v>
      </c>
      <c r="M63" s="9">
        <f t="shared" ca="1" si="11"/>
        <v>1210.6500000000001</v>
      </c>
    </row>
    <row r="64" spans="1:13" ht="14.25" x14ac:dyDescent="0.2">
      <c r="A64" s="10" t="s">
        <v>102</v>
      </c>
      <c r="B64" s="11" t="s">
        <v>146</v>
      </c>
      <c r="C64" s="4" t="str">
        <f t="shared" si="6"/>
        <v>olmath</v>
      </c>
      <c r="D64" s="12" t="s">
        <v>52</v>
      </c>
      <c r="E64" s="4">
        <v>380</v>
      </c>
      <c r="F64" s="5">
        <v>33420</v>
      </c>
      <c r="G64" s="13">
        <v>1563</v>
      </c>
      <c r="H64" s="4" t="s">
        <v>59</v>
      </c>
      <c r="I64" s="7">
        <f t="shared" si="7"/>
        <v>0</v>
      </c>
      <c r="J64" s="4">
        <f t="shared" ca="1" si="8"/>
        <v>22</v>
      </c>
      <c r="K64" s="7">
        <f t="shared" ca="1" si="9"/>
        <v>31.26</v>
      </c>
      <c r="L64" s="8">
        <f t="shared" ca="1" si="10"/>
        <v>1594.26</v>
      </c>
      <c r="M64" s="9">
        <f t="shared" ca="1" si="11"/>
        <v>1594.26</v>
      </c>
    </row>
    <row r="65" spans="1:13" ht="14.25" x14ac:dyDescent="0.2">
      <c r="A65" s="10" t="s">
        <v>103</v>
      </c>
      <c r="B65" s="11" t="s">
        <v>147</v>
      </c>
      <c r="C65" s="4" t="str">
        <f t="shared" si="6"/>
        <v>lemarc</v>
      </c>
      <c r="D65" s="12" t="s">
        <v>55</v>
      </c>
      <c r="E65" s="4">
        <v>210</v>
      </c>
      <c r="F65" s="5">
        <v>36923</v>
      </c>
      <c r="G65" s="6">
        <v>1148</v>
      </c>
      <c r="H65" s="4" t="s">
        <v>60</v>
      </c>
      <c r="I65" s="7">
        <f t="shared" si="7"/>
        <v>57.400000000000006</v>
      </c>
      <c r="J65" s="4">
        <f t="shared" ca="1" si="8"/>
        <v>12</v>
      </c>
      <c r="K65" s="7">
        <f t="shared" ca="1" si="9"/>
        <v>0</v>
      </c>
      <c r="L65" s="8">
        <f t="shared" ca="1" si="10"/>
        <v>1205.4000000000001</v>
      </c>
      <c r="M65" s="9">
        <f t="shared" ca="1" si="11"/>
        <v>1205.4000000000001</v>
      </c>
    </row>
    <row r="66" spans="1:13" ht="14.25" x14ac:dyDescent="0.2">
      <c r="A66" s="10" t="s">
        <v>104</v>
      </c>
      <c r="B66" s="11" t="s">
        <v>45</v>
      </c>
      <c r="C66" s="4" t="str">
        <f t="shared" ref="C66:C73" si="12">LOWER(LEFT(A66,2)&amp;LEFT(B66,4))</f>
        <v>hejean</v>
      </c>
      <c r="D66" s="12" t="s">
        <v>55</v>
      </c>
      <c r="E66" s="4">
        <v>210</v>
      </c>
      <c r="F66" s="5">
        <v>32203</v>
      </c>
      <c r="G66" s="6">
        <v>1123</v>
      </c>
      <c r="H66" s="4" t="s">
        <v>60</v>
      </c>
      <c r="I66" s="7">
        <f t="shared" ref="I66:I73" si="13">IF(H66="O",G66*5%,0)</f>
        <v>56.150000000000006</v>
      </c>
      <c r="J66" s="4">
        <f t="shared" ref="J66:J73" ca="1" si="14">DATEDIF(F66,TODAY(),"y")</f>
        <v>25</v>
      </c>
      <c r="K66" s="7">
        <f t="shared" ref="K66:K73" ca="1" si="15">IF(J66&gt;=20,G66*2%,0)</f>
        <v>22.46</v>
      </c>
      <c r="L66" s="8">
        <f t="shared" ref="L66:L73" ca="1" si="16">G66+I66+K66</f>
        <v>1201.6100000000001</v>
      </c>
      <c r="M66" s="9">
        <f t="shared" ref="M66:M73" ca="1" si="17">IF(AND(I66&gt;=1,K66&gt;=1),L66+L66*3%,L66)</f>
        <v>1237.6583000000001</v>
      </c>
    </row>
    <row r="67" spans="1:13" ht="14.25" x14ac:dyDescent="0.2">
      <c r="A67" s="10" t="s">
        <v>105</v>
      </c>
      <c r="B67" s="11" t="s">
        <v>38</v>
      </c>
      <c r="C67" s="4" t="str">
        <f t="shared" si="12"/>
        <v>repier</v>
      </c>
      <c r="D67" s="21" t="s">
        <v>53</v>
      </c>
      <c r="E67" s="4">
        <v>250</v>
      </c>
      <c r="F67" s="5">
        <v>31138</v>
      </c>
      <c r="G67" s="6">
        <v>1189</v>
      </c>
      <c r="H67" s="4" t="s">
        <v>60</v>
      </c>
      <c r="I67" s="7">
        <f t="shared" si="13"/>
        <v>59.45</v>
      </c>
      <c r="J67" s="4">
        <f t="shared" ca="1" si="14"/>
        <v>28</v>
      </c>
      <c r="K67" s="7">
        <f t="shared" ca="1" si="15"/>
        <v>23.78</v>
      </c>
      <c r="L67" s="8">
        <f t="shared" ca="1" si="16"/>
        <v>1272.23</v>
      </c>
      <c r="M67" s="9">
        <f t="shared" ca="1" si="17"/>
        <v>1310.3969</v>
      </c>
    </row>
    <row r="68" spans="1:13" ht="14.25" x14ac:dyDescent="0.2">
      <c r="A68" s="10" t="s">
        <v>106</v>
      </c>
      <c r="B68" s="11" t="s">
        <v>148</v>
      </c>
      <c r="C68" s="4" t="str">
        <f t="shared" si="12"/>
        <v>mafréd</v>
      </c>
      <c r="D68" s="12" t="s">
        <v>55</v>
      </c>
      <c r="E68" s="4">
        <v>210</v>
      </c>
      <c r="F68" s="5">
        <v>32051</v>
      </c>
      <c r="G68" s="6">
        <v>1140</v>
      </c>
      <c r="H68" s="4" t="s">
        <v>60</v>
      </c>
      <c r="I68" s="7">
        <f t="shared" si="13"/>
        <v>57</v>
      </c>
      <c r="J68" s="4">
        <f t="shared" ca="1" si="14"/>
        <v>25</v>
      </c>
      <c r="K68" s="7">
        <f t="shared" ca="1" si="15"/>
        <v>22.8</v>
      </c>
      <c r="L68" s="8">
        <f t="shared" ca="1" si="16"/>
        <v>1219.8</v>
      </c>
      <c r="M68" s="9">
        <f t="shared" ca="1" si="17"/>
        <v>1256.394</v>
      </c>
    </row>
    <row r="69" spans="1:13" ht="14.25" x14ac:dyDescent="0.2">
      <c r="A69" s="10" t="s">
        <v>107</v>
      </c>
      <c r="B69" s="11" t="s">
        <v>149</v>
      </c>
      <c r="C69" s="4" t="str">
        <f t="shared" si="12"/>
        <v>deisab</v>
      </c>
      <c r="D69" s="12" t="s">
        <v>58</v>
      </c>
      <c r="E69" s="4">
        <v>210</v>
      </c>
      <c r="F69" s="5">
        <v>37288</v>
      </c>
      <c r="G69" s="6">
        <v>1145</v>
      </c>
      <c r="H69" s="4" t="s">
        <v>60</v>
      </c>
      <c r="I69" s="7">
        <f t="shared" si="13"/>
        <v>57.25</v>
      </c>
      <c r="J69" s="4">
        <f t="shared" ca="1" si="14"/>
        <v>11</v>
      </c>
      <c r="K69" s="7">
        <f t="shared" ca="1" si="15"/>
        <v>0</v>
      </c>
      <c r="L69" s="8">
        <f t="shared" ca="1" si="16"/>
        <v>1202.25</v>
      </c>
      <c r="M69" s="9">
        <f t="shared" ca="1" si="17"/>
        <v>1202.25</v>
      </c>
    </row>
    <row r="70" spans="1:13" ht="14.25" x14ac:dyDescent="0.2">
      <c r="A70" s="10" t="s">
        <v>108</v>
      </c>
      <c r="B70" s="11" t="s">
        <v>150</v>
      </c>
      <c r="C70" s="4" t="str">
        <f t="shared" si="12"/>
        <v>gofran</v>
      </c>
      <c r="D70" s="12" t="s">
        <v>53</v>
      </c>
      <c r="E70" s="4">
        <v>250</v>
      </c>
      <c r="F70" s="5">
        <v>32994</v>
      </c>
      <c r="G70" s="6">
        <v>1189.0999999999999</v>
      </c>
      <c r="H70" s="4" t="s">
        <v>59</v>
      </c>
      <c r="I70" s="7">
        <f t="shared" si="13"/>
        <v>0</v>
      </c>
      <c r="J70" s="4">
        <f t="shared" ca="1" si="14"/>
        <v>23</v>
      </c>
      <c r="K70" s="7">
        <f t="shared" ca="1" si="15"/>
        <v>23.782</v>
      </c>
      <c r="L70" s="8">
        <f t="shared" ca="1" si="16"/>
        <v>1212.8819999999998</v>
      </c>
      <c r="M70" s="9">
        <f t="shared" ca="1" si="17"/>
        <v>1212.8819999999998</v>
      </c>
    </row>
    <row r="71" spans="1:13" ht="14.25" x14ac:dyDescent="0.2">
      <c r="A71" s="10" t="s">
        <v>109</v>
      </c>
      <c r="B71" s="11" t="s">
        <v>151</v>
      </c>
      <c r="C71" s="4" t="str">
        <f t="shared" si="12"/>
        <v>vimire</v>
      </c>
      <c r="D71" s="12" t="s">
        <v>52</v>
      </c>
      <c r="E71" s="4">
        <v>380</v>
      </c>
      <c r="F71" s="5">
        <v>33756</v>
      </c>
      <c r="G71" s="13">
        <v>1560</v>
      </c>
      <c r="H71" s="4" t="s">
        <v>59</v>
      </c>
      <c r="I71" s="7">
        <f t="shared" si="13"/>
        <v>0</v>
      </c>
      <c r="J71" s="4">
        <f t="shared" ca="1" si="14"/>
        <v>21</v>
      </c>
      <c r="K71" s="7">
        <f t="shared" ca="1" si="15"/>
        <v>31.2</v>
      </c>
      <c r="L71" s="8">
        <f t="shared" ca="1" si="16"/>
        <v>1591.2</v>
      </c>
      <c r="M71" s="9">
        <f t="shared" ca="1" si="17"/>
        <v>1591.2</v>
      </c>
    </row>
    <row r="72" spans="1:13" ht="14.25" x14ac:dyDescent="0.2">
      <c r="A72" s="10" t="s">
        <v>110</v>
      </c>
      <c r="B72" s="11" t="s">
        <v>152</v>
      </c>
      <c r="C72" s="4" t="str">
        <f t="shared" si="12"/>
        <v>domary</v>
      </c>
      <c r="D72" s="12" t="s">
        <v>54</v>
      </c>
      <c r="E72" s="4">
        <v>280</v>
      </c>
      <c r="F72" s="5">
        <v>36586</v>
      </c>
      <c r="G72" s="6">
        <v>1150</v>
      </c>
      <c r="H72" s="4" t="s">
        <v>59</v>
      </c>
      <c r="I72" s="7">
        <f t="shared" si="13"/>
        <v>0</v>
      </c>
      <c r="J72" s="4">
        <f t="shared" ca="1" si="14"/>
        <v>13</v>
      </c>
      <c r="K72" s="7">
        <f t="shared" ca="1" si="15"/>
        <v>0</v>
      </c>
      <c r="L72" s="8">
        <f t="shared" ca="1" si="16"/>
        <v>1150</v>
      </c>
      <c r="M72" s="9">
        <f t="shared" ca="1" si="17"/>
        <v>1150</v>
      </c>
    </row>
    <row r="73" spans="1:13" ht="14.25" x14ac:dyDescent="0.2">
      <c r="A73" s="10" t="s">
        <v>111</v>
      </c>
      <c r="B73" s="11" t="s">
        <v>153</v>
      </c>
      <c r="C73" s="4" t="str">
        <f t="shared" si="12"/>
        <v>nocédr</v>
      </c>
      <c r="D73" s="12" t="s">
        <v>52</v>
      </c>
      <c r="E73" s="4">
        <v>380</v>
      </c>
      <c r="F73" s="5">
        <v>34001</v>
      </c>
      <c r="G73" s="13">
        <v>1458</v>
      </c>
      <c r="H73" s="4" t="s">
        <v>59</v>
      </c>
      <c r="I73" s="7">
        <f t="shared" si="13"/>
        <v>0</v>
      </c>
      <c r="J73" s="4">
        <f t="shared" ca="1" si="14"/>
        <v>20</v>
      </c>
      <c r="K73" s="7">
        <f t="shared" ca="1" si="15"/>
        <v>29.16</v>
      </c>
      <c r="L73" s="8">
        <f t="shared" ca="1" si="16"/>
        <v>1487.16</v>
      </c>
      <c r="M73" s="9">
        <f t="shared" ca="1" si="17"/>
        <v>1487.16</v>
      </c>
    </row>
  </sheetData>
  <phoneticPr fontId="0" type="noConversion"/>
  <conditionalFormatting sqref="J2:J73">
    <cfRule type="cellIs" dxfId="2" priority="3" operator="greaterThan">
      <formula>29</formula>
    </cfRule>
    <cfRule type="cellIs" dxfId="1" priority="2" operator="lessThan">
      <formula>20</formula>
    </cfRule>
  </conditionalFormatting>
  <conditionalFormatting sqref="I2:I73">
    <cfRule type="cellIs" dxfId="0" priority="1" operator="greaterThan">
      <formula>0</formula>
    </cfRule>
  </conditionalFormatting>
  <pageMargins left="0.7" right="0.7" top="0.75" bottom="0.75" header="0.3" footer="0.3"/>
  <pageSetup paperSize="9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2.75" x14ac:dyDescent="0.2"/>
  <sheetData/>
  <phoneticPr fontId="0" type="noConversion"/>
  <pageMargins left="0.78740157499999996" right="0.78740157499999996" top="0.984251969" bottom="0.984251969" header="0.4921259845" footer="0.492125984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2.75" x14ac:dyDescent="0.2"/>
  <sheetData/>
  <phoneticPr fontId="0" type="noConversion"/>
  <pageMargins left="0.78740157499999996" right="0.78740157499999996" top="0.984251969" bottom="0.984251969" header="0.4921259845" footer="0.492125984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grd tab.</vt:lpstr>
      <vt:lpstr>Feuil2</vt:lpstr>
      <vt:lpstr>Feuil3</vt:lpstr>
    </vt:vector>
  </TitlesOfParts>
  <Company>ENIService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MLT</dc:creator>
  <cp:lastModifiedBy>Marie-Laure TOMBELLE</cp:lastModifiedBy>
  <cp:lastPrinted>2007-04-23T13:23:49Z</cp:lastPrinted>
  <dcterms:created xsi:type="dcterms:W3CDTF">2005-05-16T12:05:11Z</dcterms:created>
  <dcterms:modified xsi:type="dcterms:W3CDTF">2013-07-16T18:36:35Z</dcterms:modified>
</cp:coreProperties>
</file>